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mhworldwide-my.sharepoint.com/personal/shariful_islam_bd_mhworldwide_org/Documents/Desktop/Current Working PR/2026/18.MHIB-CO-PRF-2026-APR-018_Masjid/Tender Documents/"/>
    </mc:Choice>
  </mc:AlternateContent>
  <xr:revisionPtr revIDLastSave="20" documentId="8_{FA99DD5F-58C0-4F86-9E61-7A4999841C79}" xr6:coauthVersionLast="47" xr6:coauthVersionMax="47" xr10:uidLastSave="{C9EEF7C6-4452-4C97-B08C-541B76A4C118}"/>
  <bookViews>
    <workbookView xWindow="-110" yWindow="-110" windowWidth="19420" windowHeight="11500" xr2:uid="{A4BD3C40-8C55-4347-9DAA-CD1A1F892EFF}"/>
  </bookViews>
  <sheets>
    <sheet name="Masjid" sheetId="1" r:id="rId1"/>
    <sheet name="Mosque Toilet" sheetId="2" r:id="rId2"/>
    <sheet name="Wudu Facility" sheetId="3" r:id="rId3"/>
    <sheet name="Shallow Tube Tubewell (200-250)" sheetId="4" r:id="rId4"/>
    <sheet name="Imam Room" sheetId="5" r:id="rId5"/>
  </sheets>
  <externalReferences>
    <externalReference r:id="rId6"/>
  </externalReferences>
  <definedNames>
    <definedName name="ANGEL" localSheetId="4">[1]Data!#REF!</definedName>
    <definedName name="ANGEL" localSheetId="1">[1]Data!#REF!</definedName>
    <definedName name="ANGEL" localSheetId="3">[1]Data!#REF!</definedName>
    <definedName name="ANGEL" localSheetId="2">[1]Data!#REF!</definedName>
    <definedName name="ANGEL">[1]Data!#REF!</definedName>
    <definedName name="BASIN" localSheetId="4">[1]Data!#REF!</definedName>
    <definedName name="BASIN" localSheetId="1">[1]Data!#REF!</definedName>
    <definedName name="BASIN" localSheetId="3">[1]Data!#REF!</definedName>
    <definedName name="BASIN" localSheetId="2">[1]Data!#REF!</definedName>
    <definedName name="BASIN">[1]Data!#REF!</definedName>
    <definedName name="BC">[1]Data!$E$6</definedName>
    <definedName name="BF">[1]Data!$E$143</definedName>
    <definedName name="BP">[1]Data!$E$144</definedName>
    <definedName name="BRACKET" localSheetId="4">[1]Data!#REF!</definedName>
    <definedName name="BRACKET" localSheetId="1">[1]Data!#REF!</definedName>
    <definedName name="BRACKET" localSheetId="3">[1]Data!#REF!</definedName>
    <definedName name="BRACKET" localSheetId="2">[1]Data!#REF!</definedName>
    <definedName name="BRACKET">[1]Data!#REF!</definedName>
    <definedName name="BWG" localSheetId="4">[1]Data!#REF!</definedName>
    <definedName name="BWG" localSheetId="1">[1]Data!#REF!</definedName>
    <definedName name="BWG" localSheetId="3">[1]Data!#REF!</definedName>
    <definedName name="BWG" localSheetId="2">[1]Data!#REF!</definedName>
    <definedName name="BWG">[1]Data!#REF!</definedName>
    <definedName name="CAR">[1]Data!$E$18</definedName>
    <definedName name="CEM">[1]Data!$E$29</definedName>
    <definedName name="CI">[1]Data!$E$35</definedName>
    <definedName name="CP" localSheetId="4">[1]Data!#REF!</definedName>
    <definedName name="CP" localSheetId="1">[1]Data!#REF!</definedName>
    <definedName name="CP" localSheetId="3">[1]Data!#REF!</definedName>
    <definedName name="CP" localSheetId="2">[1]Data!#REF!</definedName>
    <definedName name="CP">[1]Data!#REF!</definedName>
    <definedName name="CT" localSheetId="4">[1]Data!#REF!</definedName>
    <definedName name="CT" localSheetId="1">[1]Data!#REF!</definedName>
    <definedName name="CT" localSheetId="3">[1]Data!#REF!</definedName>
    <definedName name="CT" localSheetId="2">[1]Data!#REF!</definedName>
    <definedName name="CT">[1]Data!#REF!</definedName>
    <definedName name="CW" localSheetId="4">[1]Data!#REF!</definedName>
    <definedName name="CW" localSheetId="1">[1]Data!#REF!</definedName>
    <definedName name="CW" localSheetId="3">[1]Data!#REF!</definedName>
    <definedName name="CW" localSheetId="2">[1]Data!#REF!</definedName>
    <definedName name="CW">[1]Data!#REF!</definedName>
    <definedName name="DB" localSheetId="4">[1]Data!#REF!</definedName>
    <definedName name="DB" localSheetId="1">[1]Data!#REF!</definedName>
    <definedName name="DB" localSheetId="3">[1]Data!#REF!</definedName>
    <definedName name="DB" localSheetId="2">[1]Data!#REF!</definedName>
    <definedName name="DB">[1]Data!#REF!</definedName>
    <definedName name="DIS" localSheetId="4">[1]Data!#REF!</definedName>
    <definedName name="DIS" localSheetId="1">[1]Data!#REF!</definedName>
    <definedName name="DIS" localSheetId="3">[1]Data!#REF!</definedName>
    <definedName name="DIS" localSheetId="2">[1]Data!#REF!</definedName>
    <definedName name="DIS">[1]Data!#REF!</definedName>
    <definedName name="DR">[1]Data!$E$11</definedName>
    <definedName name="EL" localSheetId="4">[1]Data!#REF!</definedName>
    <definedName name="EL" localSheetId="1">[1]Data!#REF!</definedName>
    <definedName name="EL" localSheetId="3">[1]Data!#REF!</definedName>
    <definedName name="EL" localSheetId="2">[1]Data!#REF!</definedName>
    <definedName name="EL">[1]Data!#REF!</definedName>
    <definedName name="EP" localSheetId="4">[1]Data!#REF!</definedName>
    <definedName name="EP" localSheetId="1">[1]Data!#REF!</definedName>
    <definedName name="EP" localSheetId="3">[1]Data!#REF!</definedName>
    <definedName name="EP" localSheetId="2">[1]Data!#REF!</definedName>
    <definedName name="EP">[1]Data!#REF!</definedName>
    <definedName name="FP" localSheetId="4">[1]Data!#REF!</definedName>
    <definedName name="FP" localSheetId="1">[1]Data!#REF!</definedName>
    <definedName name="FP" localSheetId="3">[1]Data!#REF!</definedName>
    <definedName name="FP" localSheetId="2">[1]Data!#REF!</definedName>
    <definedName name="FP">[1]Data!#REF!</definedName>
    <definedName name="FT" localSheetId="4">[1]Data!#REF!</definedName>
    <definedName name="FT" localSheetId="1">[1]Data!#REF!</definedName>
    <definedName name="FT" localSheetId="3">[1]Data!#REF!</definedName>
    <definedName name="FT" localSheetId="2">[1]Data!#REF!</definedName>
    <definedName name="FT">[1]Data!#REF!</definedName>
    <definedName name="G" localSheetId="4">[1]Data!#REF!</definedName>
    <definedName name="G" localSheetId="1">[1]Data!#REF!</definedName>
    <definedName name="G" localSheetId="3">[1]Data!#REF!</definedName>
    <definedName name="G" localSheetId="2">[1]Data!#REF!</definedName>
    <definedName name="G">[1]Data!#REF!</definedName>
    <definedName name="GI">[1]Data!$E$32</definedName>
    <definedName name="GUM" localSheetId="4">[1]Data!#REF!</definedName>
    <definedName name="GUM" localSheetId="1">[1]Data!#REF!</definedName>
    <definedName name="GUM" localSheetId="3">[1]Data!#REF!</definedName>
    <definedName name="GUM" localSheetId="2">[1]Data!#REF!</definedName>
    <definedName name="GUM">[1]Data!#REF!</definedName>
    <definedName name="HCCB">[1]Data!$E$25</definedName>
    <definedName name="HCMM">[1]Data!$E$24</definedName>
    <definedName name="HL">[1]Data!$E$21</definedName>
    <definedName name="HM">[1]Data!$E$13</definedName>
    <definedName name="JKW" localSheetId="4">[1]Data!#REF!</definedName>
    <definedName name="JKW" localSheetId="1">[1]Data!#REF!</definedName>
    <definedName name="JKW" localSheetId="3">[1]Data!#REF!</definedName>
    <definedName name="JKW" localSheetId="2">[1]Data!#REF!</definedName>
    <definedName name="JKW">[1]Data!#REF!</definedName>
    <definedName name="JT" localSheetId="4">[1]Data!#REF!</definedName>
    <definedName name="JT" localSheetId="1">[1]Data!#REF!</definedName>
    <definedName name="JT" localSheetId="3">[1]Data!#REF!</definedName>
    <definedName name="JT" localSheetId="2">[1]Data!#REF!</definedName>
    <definedName name="JT">[1]Data!#REF!</definedName>
    <definedName name="JW" localSheetId="4">[1]Data!#REF!</definedName>
    <definedName name="JW" localSheetId="1">[1]Data!#REF!</definedName>
    <definedName name="JW" localSheetId="3">[1]Data!#REF!</definedName>
    <definedName name="JW" localSheetId="2">[1]Data!#REF!</definedName>
    <definedName name="JW">[1]Data!#REF!</definedName>
    <definedName name="LOW" localSheetId="4">[1]Data!#REF!</definedName>
    <definedName name="LOW" localSheetId="1">[1]Data!#REF!</definedName>
    <definedName name="LOW" localSheetId="3">[1]Data!#REF!</definedName>
    <definedName name="LOW" localSheetId="2">[1]Data!#REF!</definedName>
    <definedName name="LOW">[1]Data!#REF!</definedName>
    <definedName name="M">[1]Data!$E$14</definedName>
    <definedName name="MAG" localSheetId="4">[1]Data!#REF!</definedName>
    <definedName name="MAG" localSheetId="1">[1]Data!#REF!</definedName>
    <definedName name="MAG" localSheetId="3">[1]Data!#REF!</definedName>
    <definedName name="MAG" localSheetId="2">[1]Data!#REF!</definedName>
    <definedName name="MAG">[1]Data!#REF!</definedName>
    <definedName name="MSANG" localSheetId="4">[1]Data!#REF!</definedName>
    <definedName name="MSANG" localSheetId="1">[1]Data!#REF!</definedName>
    <definedName name="MSANG" localSheetId="3">[1]Data!#REF!</definedName>
    <definedName name="MSANG" localSheetId="2">[1]Data!#REF!</definedName>
    <definedName name="MSANG">[1]Data!#REF!</definedName>
    <definedName name="MW">[1]Data!$E$28</definedName>
    <definedName name="NNS">[1]Data!$E$31</definedName>
    <definedName name="OL">[1]Data!$E$16</definedName>
    <definedName name="PAN" localSheetId="4">[1]Data!#REF!</definedName>
    <definedName name="PAN" localSheetId="1">[1]Data!#REF!</definedName>
    <definedName name="PAN" localSheetId="3">[1]Data!#REF!</definedName>
    <definedName name="PAN" localSheetId="2">[1]Data!#REF!</definedName>
    <definedName name="PAN">[1]Data!#REF!</definedName>
    <definedName name="PPAN">[1]Data!$E$36</definedName>
    <definedName name="PPIPE">[1]Data!$E$34</definedName>
    <definedName name="PRIMER" localSheetId="4">[1]Data!#REF!</definedName>
    <definedName name="PRIMER" localSheetId="1">[1]Data!#REF!</definedName>
    <definedName name="PRIMER" localSheetId="3">[1]Data!#REF!</definedName>
    <definedName name="PRIMER" localSheetId="2">[1]Data!#REF!</definedName>
    <definedName name="PRIMER">[1]Data!#REF!</definedName>
    <definedName name="_xlnm.Print_Titles" localSheetId="4">'Imam Room'!$6:$10</definedName>
    <definedName name="_xlnm.Print_Titles" localSheetId="0">Masjid!$6:$10</definedName>
    <definedName name="_xlnm.Print_Titles" localSheetId="1">'Mosque Toilet'!$6:$10</definedName>
    <definedName name="_xlnm.Print_Titles" localSheetId="3">'Shallow Tube Tubewell (200-250)'!$6:$10</definedName>
    <definedName name="_xlnm.Print_Titles" localSheetId="2">'Wudu Facility'!$6:$10</definedName>
    <definedName name="RM">[1]Data!$E$19</definedName>
    <definedName name="RO" localSheetId="4">[1]Data!#REF!</definedName>
    <definedName name="RO" localSheetId="1">[1]Data!#REF!</definedName>
    <definedName name="RO" localSheetId="3">[1]Data!#REF!</definedName>
    <definedName name="RO" localSheetId="2">[1]Data!#REF!</definedName>
    <definedName name="RO">[1]Data!#REF!</definedName>
    <definedName name="SB" localSheetId="4">[1]Data!#REF!</definedName>
    <definedName name="SB" localSheetId="1">[1]Data!#REF!</definedName>
    <definedName name="SB" localSheetId="3">[1]Data!#REF!</definedName>
    <definedName name="SB" localSheetId="2">[1]Data!#REF!</definedName>
    <definedName name="SB">[1]Data!#REF!</definedName>
    <definedName name="SC">[1]Data!$E$10</definedName>
    <definedName name="SEP" localSheetId="4">[1]Data!#REF!</definedName>
    <definedName name="SEP" localSheetId="1">[1]Data!#REF!</definedName>
    <definedName name="SEP" localSheetId="3">[1]Data!#REF!</definedName>
    <definedName name="SEP" localSheetId="2">[1]Data!#REF!</definedName>
    <definedName name="SEP">[1]Data!#REF!</definedName>
    <definedName name="SHW" localSheetId="4">[1]Data!#REF!</definedName>
    <definedName name="SHW" localSheetId="1">[1]Data!#REF!</definedName>
    <definedName name="SHW" localSheetId="3">[1]Data!#REF!</definedName>
    <definedName name="SHW" localSheetId="2">[1]Data!#REF!</definedName>
    <definedName name="SHW">[1]Data!#REF!</definedName>
    <definedName name="SKW" localSheetId="4">[1]Data!#REF!</definedName>
    <definedName name="SKW" localSheetId="1">[1]Data!#REF!</definedName>
    <definedName name="SKW" localSheetId="3">[1]Data!#REF!</definedName>
    <definedName name="SKW" localSheetId="2">[1]Data!#REF!</definedName>
    <definedName name="SKW">[1]Data!#REF!</definedName>
    <definedName name="SL">[1]Data!$E$15</definedName>
    <definedName name="SM">[1]Data!$E$8</definedName>
    <definedName name="SPD" localSheetId="4">[1]Data!#REF!</definedName>
    <definedName name="SPD" localSheetId="1">[1]Data!#REF!</definedName>
    <definedName name="SPD" localSheetId="3">[1]Data!#REF!</definedName>
    <definedName name="SPD" localSheetId="2">[1]Data!#REF!</definedName>
    <definedName name="SPD">[1]Data!#REF!</definedName>
    <definedName name="STONE" localSheetId="4">[1]Data!#REF!</definedName>
    <definedName name="STONE" localSheetId="1">[1]Data!#REF!</definedName>
    <definedName name="STONE" localSheetId="3">[1]Data!#REF!</definedName>
    <definedName name="STONE" localSheetId="2">[1]Data!#REF!</definedName>
    <definedName name="STONE">[1]Data!#REF!</definedName>
    <definedName name="SW" localSheetId="4">[1]Data!#REF!</definedName>
    <definedName name="SW" localSheetId="1">[1]Data!#REF!</definedName>
    <definedName name="SW" localSheetId="3">[1]Data!#REF!</definedName>
    <definedName name="SW" localSheetId="2">[1]Data!#REF!</definedName>
    <definedName name="SW">[1]Data!#REF!</definedName>
    <definedName name="TAP" localSheetId="4">[1]Data!#REF!</definedName>
    <definedName name="TAP" localSheetId="1">[1]Data!#REF!</definedName>
    <definedName name="TAP" localSheetId="3">[1]Data!#REF!</definedName>
    <definedName name="TAP" localSheetId="2">[1]Data!#REF!</definedName>
    <definedName name="TAP">[1]Data!#REF!</definedName>
    <definedName name="WE" localSheetId="4">[1]Data!#REF!</definedName>
    <definedName name="WE" localSheetId="1">[1]Data!#REF!</definedName>
    <definedName name="WE" localSheetId="3">[1]Data!#REF!</definedName>
    <definedName name="WE" localSheetId="2">[1]Data!#REF!</definedName>
    <definedName name="WE">[1]Data!#REF!</definedName>
    <definedName name="WH" localSheetId="4">[1]Data!#REF!</definedName>
    <definedName name="WH" localSheetId="1">[1]Data!#REF!</definedName>
    <definedName name="WH" localSheetId="3">[1]Data!#REF!</definedName>
    <definedName name="WH" localSheetId="2">[1]Data!#REF!</definedName>
    <definedName name="WH">[1]Data!#REF!</definedName>
    <definedName name="WL" localSheetId="4">[1]Data!#REF!</definedName>
    <definedName name="WL" localSheetId="1">[1]Data!#REF!</definedName>
    <definedName name="WL" localSheetId="3">[1]Data!#REF!</definedName>
    <definedName name="WL" localSheetId="2">[1]Data!#REF!</definedName>
    <definedName name="WL">[1]Data!#REF!</definedName>
    <definedName name="WT" localSheetId="4">[1]Data!#REF!</definedName>
    <definedName name="WT" localSheetId="1">[1]Data!#REF!</definedName>
    <definedName name="WT" localSheetId="3">[1]Data!#REF!</definedName>
    <definedName name="WT" localSheetId="2">[1]Data!#REF!</definedName>
    <definedName name="WT">[1]Data!#REF!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6" i="5" l="1"/>
  <c r="G46" i="5" s="1"/>
  <c r="G47" i="5" s="1"/>
  <c r="G50" i="5" s="1"/>
  <c r="C48" i="5"/>
  <c r="J77" i="5"/>
  <c r="G65" i="5"/>
  <c r="G66" i="5" s="1"/>
  <c r="G62" i="5"/>
  <c r="G61" i="5"/>
  <c r="G58" i="5"/>
  <c r="G57" i="5"/>
  <c r="G56" i="5"/>
  <c r="G54" i="5"/>
  <c r="G53" i="5"/>
  <c r="G51" i="5"/>
  <c r="G48" i="5"/>
  <c r="G49" i="5" s="1"/>
  <c r="G43" i="5"/>
  <c r="G44" i="5" s="1"/>
  <c r="G40" i="5"/>
  <c r="G39" i="5"/>
  <c r="G38" i="5"/>
  <c r="G37" i="5"/>
  <c r="G34" i="5"/>
  <c r="G33" i="5"/>
  <c r="G35" i="5" s="1"/>
  <c r="G30" i="5"/>
  <c r="G31" i="5" s="1"/>
  <c r="G27" i="5"/>
  <c r="G26" i="5"/>
  <c r="G28" i="5" s="1"/>
  <c r="G23" i="5"/>
  <c r="G24" i="5" s="1"/>
  <c r="G20" i="5"/>
  <c r="G21" i="5" s="1"/>
  <c r="G17" i="5"/>
  <c r="G16" i="5"/>
  <c r="G13" i="5"/>
  <c r="G12" i="5"/>
  <c r="J61" i="4"/>
  <c r="J62" i="4" s="1"/>
  <c r="G58" i="4"/>
  <c r="G57" i="4"/>
  <c r="G56" i="4"/>
  <c r="G55" i="4"/>
  <c r="G54" i="4"/>
  <c r="G53" i="4"/>
  <c r="G52" i="4"/>
  <c r="G51" i="4"/>
  <c r="G48" i="4"/>
  <c r="G47" i="4"/>
  <c r="D46" i="4"/>
  <c r="G46" i="4" s="1"/>
  <c r="G45" i="4"/>
  <c r="G42" i="4"/>
  <c r="G43" i="4" s="1"/>
  <c r="G39" i="4"/>
  <c r="D38" i="4"/>
  <c r="G38" i="4" s="1"/>
  <c r="G37" i="4"/>
  <c r="G34" i="4"/>
  <c r="G33" i="4"/>
  <c r="E32" i="4"/>
  <c r="D32" i="4"/>
  <c r="E29" i="4"/>
  <c r="D29" i="4"/>
  <c r="G29" i="4" s="1"/>
  <c r="G28" i="4"/>
  <c r="G27" i="4"/>
  <c r="G24" i="4"/>
  <c r="G23" i="4"/>
  <c r="J20" i="4"/>
  <c r="G18" i="4"/>
  <c r="G17" i="4"/>
  <c r="G16" i="4"/>
  <c r="G14" i="4"/>
  <c r="G13" i="4"/>
  <c r="G12" i="4"/>
  <c r="J72" i="3"/>
  <c r="G69" i="3"/>
  <c r="G68" i="3"/>
  <c r="G67" i="3"/>
  <c r="G64" i="3"/>
  <c r="G63" i="3"/>
  <c r="G60" i="3"/>
  <c r="G57" i="3"/>
  <c r="G58" i="3" s="1"/>
  <c r="G54" i="3"/>
  <c r="G53" i="3"/>
  <c r="G52" i="3"/>
  <c r="G50" i="3"/>
  <c r="G48" i="3"/>
  <c r="G47" i="3"/>
  <c r="G46" i="3"/>
  <c r="G43" i="3"/>
  <c r="G42" i="3"/>
  <c r="G41" i="3"/>
  <c r="G40" i="3"/>
  <c r="G44" i="3" s="1"/>
  <c r="G37" i="3"/>
  <c r="G38" i="3" s="1"/>
  <c r="G34" i="3"/>
  <c r="G33" i="3"/>
  <c r="G32" i="3"/>
  <c r="G31" i="3"/>
  <c r="G30" i="3"/>
  <c r="G27" i="3"/>
  <c r="G28" i="3" s="1"/>
  <c r="G24" i="3"/>
  <c r="G23" i="3"/>
  <c r="G25" i="3" s="1"/>
  <c r="G20" i="3"/>
  <c r="G19" i="3"/>
  <c r="G18" i="3"/>
  <c r="E17" i="3"/>
  <c r="G17" i="3" s="1"/>
  <c r="G21" i="3" s="1"/>
  <c r="D17" i="3"/>
  <c r="G14" i="3"/>
  <c r="G13" i="3"/>
  <c r="G12" i="3"/>
  <c r="J112" i="2"/>
  <c r="G111" i="2"/>
  <c r="G110" i="2"/>
  <c r="G109" i="2"/>
  <c r="G108" i="2"/>
  <c r="G107" i="2"/>
  <c r="G105" i="2"/>
  <c r="G104" i="2"/>
  <c r="G103" i="2"/>
  <c r="G101" i="2"/>
  <c r="G100" i="2"/>
  <c r="G99" i="2"/>
  <c r="G95" i="2"/>
  <c r="G96" i="2" s="1"/>
  <c r="G92" i="2"/>
  <c r="G91" i="2"/>
  <c r="G90" i="2"/>
  <c r="G87" i="2"/>
  <c r="G88" i="2" s="1"/>
  <c r="G84" i="2"/>
  <c r="G85" i="2" s="1"/>
  <c r="D79" i="2"/>
  <c r="G79" i="2" s="1"/>
  <c r="G78" i="2"/>
  <c r="G77" i="2"/>
  <c r="G76" i="2"/>
  <c r="G82" i="2" s="1"/>
  <c r="G73" i="2"/>
  <c r="G74" i="2" s="1"/>
  <c r="G71" i="2"/>
  <c r="G69" i="2"/>
  <c r="G67" i="2"/>
  <c r="G66" i="2"/>
  <c r="G65" i="2"/>
  <c r="G64" i="2"/>
  <c r="G61" i="2"/>
  <c r="D60" i="2"/>
  <c r="G60" i="2" s="1"/>
  <c r="G59" i="2"/>
  <c r="G58" i="2"/>
  <c r="G55" i="2"/>
  <c r="D53" i="2"/>
  <c r="G53" i="2" s="1"/>
  <c r="G52" i="2"/>
  <c r="G51" i="2"/>
  <c r="G50" i="2"/>
  <c r="G49" i="2"/>
  <c r="G45" i="2"/>
  <c r="C45" i="2"/>
  <c r="C44" i="2"/>
  <c r="G44" i="2" s="1"/>
  <c r="G41" i="2"/>
  <c r="G42" i="2" s="1"/>
  <c r="G38" i="2"/>
  <c r="G39" i="2" s="1"/>
  <c r="G35" i="2"/>
  <c r="G34" i="2"/>
  <c r="G33" i="2"/>
  <c r="G32" i="2"/>
  <c r="G31" i="2"/>
  <c r="G36" i="2" s="1"/>
  <c r="G30" i="2"/>
  <c r="G27" i="2"/>
  <c r="G28" i="2" s="1"/>
  <c r="E24" i="2"/>
  <c r="D24" i="2"/>
  <c r="G24" i="2" s="1"/>
  <c r="G25" i="2" s="1"/>
  <c r="G21" i="2"/>
  <c r="G20" i="2"/>
  <c r="E19" i="2"/>
  <c r="D19" i="2"/>
  <c r="G19" i="2" s="1"/>
  <c r="G22" i="2" s="1"/>
  <c r="G16" i="2"/>
  <c r="G15" i="2"/>
  <c r="G14" i="2"/>
  <c r="G13" i="2"/>
  <c r="G12" i="2"/>
  <c r="G17" i="2" s="1"/>
  <c r="G49" i="3" l="1"/>
  <c r="G32" i="4"/>
  <c r="G35" i="4" s="1"/>
  <c r="G59" i="5"/>
  <c r="G62" i="2"/>
  <c r="G46" i="2"/>
  <c r="G47" i="2" s="1"/>
  <c r="G70" i="2"/>
  <c r="G93" i="2"/>
  <c r="G63" i="5"/>
  <c r="G35" i="3"/>
  <c r="G55" i="3"/>
  <c r="G40" i="4"/>
  <c r="G59" i="4"/>
  <c r="G15" i="3"/>
  <c r="G56" i="2"/>
  <c r="G25" i="4"/>
  <c r="G49" i="4"/>
  <c r="G41" i="5"/>
  <c r="G18" i="5"/>
  <c r="G14" i="5"/>
  <c r="G30" i="4"/>
  <c r="J310" i="1" l="1"/>
  <c r="J298" i="1"/>
  <c r="G292" i="1"/>
  <c r="G291" i="1"/>
  <c r="G290" i="1"/>
  <c r="G289" i="1"/>
  <c r="G288"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7" i="1"/>
  <c r="D256" i="1"/>
  <c r="G256" i="1" s="1"/>
  <c r="G258" i="1" s="1"/>
  <c r="G255" i="1"/>
  <c r="G252" i="1"/>
  <c r="G251" i="1"/>
  <c r="G250" i="1"/>
  <c r="G249" i="1"/>
  <c r="G248" i="1"/>
  <c r="G247" i="1"/>
  <c r="G253" i="1" s="1"/>
  <c r="C247" i="1"/>
  <c r="G244" i="1"/>
  <c r="G243" i="1"/>
  <c r="G242" i="1"/>
  <c r="G240" i="1"/>
  <c r="G239" i="1"/>
  <c r="G238" i="1"/>
  <c r="G237" i="1"/>
  <c r="G236" i="1"/>
  <c r="G235" i="1"/>
  <c r="G234" i="1"/>
  <c r="G233" i="1"/>
  <c r="G232" i="1"/>
  <c r="G231" i="1"/>
  <c r="D231" i="1"/>
  <c r="G230" i="1"/>
  <c r="G227" i="1"/>
  <c r="G226" i="1"/>
  <c r="G225" i="1"/>
  <c r="G224" i="1"/>
  <c r="G222" i="1"/>
  <c r="G221" i="1"/>
  <c r="G220" i="1"/>
  <c r="D219" i="1"/>
  <c r="G219" i="1" s="1"/>
  <c r="G218" i="1"/>
  <c r="D217" i="1"/>
  <c r="G217" i="1" s="1"/>
  <c r="G216" i="1"/>
  <c r="G215" i="1"/>
  <c r="G214" i="1"/>
  <c r="G213" i="1"/>
  <c r="G212" i="1"/>
  <c r="G211" i="1"/>
  <c r="G210" i="1"/>
  <c r="G209" i="1"/>
  <c r="G208" i="1"/>
  <c r="G205" i="1"/>
  <c r="G204" i="1"/>
  <c r="G206" i="1" s="1"/>
  <c r="G202" i="1"/>
  <c r="G201" i="1"/>
  <c r="G200" i="1"/>
  <c r="G197" i="1"/>
  <c r="G198" i="1" s="1"/>
  <c r="C192" i="1"/>
  <c r="G192" i="1" s="1"/>
  <c r="C191" i="1"/>
  <c r="G191" i="1" s="1"/>
  <c r="G190" i="1"/>
  <c r="C190" i="1"/>
  <c r="G189" i="1"/>
  <c r="G188" i="1"/>
  <c r="G187" i="1"/>
  <c r="G186" i="1"/>
  <c r="C183" i="1"/>
  <c r="G183" i="1" s="1"/>
  <c r="C182" i="1"/>
  <c r="G182" i="1" s="1"/>
  <c r="C180" i="1"/>
  <c r="G180" i="1" s="1"/>
  <c r="G181" i="1" s="1"/>
  <c r="D178" i="1"/>
  <c r="G178" i="1" s="1"/>
  <c r="C177" i="1"/>
  <c r="G177" i="1" s="1"/>
  <c r="C176" i="1"/>
  <c r="G176" i="1" s="1"/>
  <c r="G175" i="1"/>
  <c r="G174" i="1"/>
  <c r="G171" i="1"/>
  <c r="G169" i="1"/>
  <c r="G168" i="1"/>
  <c r="G167" i="1"/>
  <c r="G166" i="1"/>
  <c r="G165" i="1"/>
  <c r="G164" i="1"/>
  <c r="G163" i="1"/>
  <c r="G162" i="1"/>
  <c r="G161" i="1"/>
  <c r="G160" i="1"/>
  <c r="G159" i="1"/>
  <c r="G158" i="1"/>
  <c r="G157" i="1"/>
  <c r="G156" i="1"/>
  <c r="G155" i="1"/>
  <c r="G154" i="1"/>
  <c r="G153" i="1"/>
  <c r="G150" i="1"/>
  <c r="G149" i="1"/>
  <c r="G148" i="1"/>
  <c r="G147" i="1"/>
  <c r="G145" i="1"/>
  <c r="G144" i="1"/>
  <c r="G143" i="1"/>
  <c r="G142" i="1"/>
  <c r="D141" i="1"/>
  <c r="G141" i="1" s="1"/>
  <c r="G140" i="1"/>
  <c r="G139" i="1"/>
  <c r="G138" i="1"/>
  <c r="G137" i="1"/>
  <c r="G136" i="1"/>
  <c r="G135" i="1"/>
  <c r="G134" i="1"/>
  <c r="G133" i="1"/>
  <c r="G132" i="1"/>
  <c r="G131" i="1"/>
  <c r="G130" i="1"/>
  <c r="G129" i="1"/>
  <c r="G128" i="1"/>
  <c r="G125" i="1"/>
  <c r="G123" i="1"/>
  <c r="G122" i="1"/>
  <c r="G121" i="1"/>
  <c r="G120" i="1"/>
  <c r="G119" i="1"/>
  <c r="G118" i="1"/>
  <c r="G117" i="1"/>
  <c r="G116" i="1"/>
  <c r="G115" i="1"/>
  <c r="G114" i="1"/>
  <c r="G113" i="1"/>
  <c r="G112" i="1"/>
  <c r="G111" i="1"/>
  <c r="G110" i="1"/>
  <c r="G109" i="1"/>
  <c r="G108" i="1"/>
  <c r="G107" i="1"/>
  <c r="G106" i="1"/>
  <c r="G105" i="1"/>
  <c r="G104" i="1"/>
  <c r="G103" i="1"/>
  <c r="G102" i="1"/>
  <c r="G99" i="1"/>
  <c r="G98" i="1"/>
  <c r="G97" i="1"/>
  <c r="G96" i="1"/>
  <c r="G95" i="1"/>
  <c r="G94" i="1"/>
  <c r="G93" i="1"/>
  <c r="G92" i="1"/>
  <c r="G91" i="1"/>
  <c r="G90" i="1"/>
  <c r="G89" i="1"/>
  <c r="G87" i="1"/>
  <c r="G86" i="1"/>
  <c r="G85" i="1"/>
  <c r="G84" i="1"/>
  <c r="G83" i="1"/>
  <c r="G82" i="1"/>
  <c r="G81" i="1"/>
  <c r="G80" i="1"/>
  <c r="G77" i="1"/>
  <c r="G75" i="1"/>
  <c r="G74" i="1"/>
  <c r="G78" i="1" s="1"/>
  <c r="G73" i="1"/>
  <c r="G70" i="1"/>
  <c r="G69" i="1"/>
  <c r="G68" i="1"/>
  <c r="G67" i="1"/>
  <c r="G66" i="1"/>
  <c r="G65" i="1"/>
  <c r="G64" i="1"/>
  <c r="G63" i="1"/>
  <c r="G62" i="1"/>
  <c r="G61" i="1"/>
  <c r="G60" i="1"/>
  <c r="G59" i="1"/>
  <c r="G58" i="1"/>
  <c r="G57" i="1"/>
  <c r="G56" i="1"/>
  <c r="G55" i="1"/>
  <c r="G52" i="1"/>
  <c r="G51" i="1"/>
  <c r="G50" i="1"/>
  <c r="G49" i="1"/>
  <c r="G53" i="1" s="1"/>
  <c r="E46" i="1"/>
  <c r="G46" i="1" s="1"/>
  <c r="E45" i="1"/>
  <c r="G45" i="1" s="1"/>
  <c r="G44" i="1"/>
  <c r="E43" i="1"/>
  <c r="G43" i="1" s="1"/>
  <c r="G42" i="1"/>
  <c r="G41" i="1"/>
  <c r="G40" i="1"/>
  <c r="G39" i="1"/>
  <c r="E36" i="1"/>
  <c r="G36" i="1" s="1"/>
  <c r="E35" i="1"/>
  <c r="G35" i="1" s="1"/>
  <c r="G34" i="1"/>
  <c r="E33" i="1"/>
  <c r="G33" i="1" s="1"/>
  <c r="G32" i="1"/>
  <c r="G31" i="1"/>
  <c r="G30" i="1"/>
  <c r="G29" i="1"/>
  <c r="G28" i="1"/>
  <c r="G27" i="1"/>
  <c r="G26" i="1"/>
  <c r="G25" i="1"/>
  <c r="G24" i="1"/>
  <c r="G23" i="1"/>
  <c r="G20" i="1"/>
  <c r="G19" i="1"/>
  <c r="G18" i="1"/>
  <c r="G17" i="1"/>
  <c r="G16" i="1"/>
  <c r="G15" i="1"/>
  <c r="G14" i="1"/>
  <c r="G21" i="1" l="1"/>
  <c r="G172" i="1"/>
  <c r="G293" i="1"/>
  <c r="G294" i="1" s="1"/>
  <c r="G71" i="1"/>
  <c r="G228" i="1"/>
  <c r="G285" i="1"/>
  <c r="G286" i="1" s="1"/>
  <c r="G126" i="1"/>
  <c r="G245" i="1"/>
  <c r="G151" i="1"/>
  <c r="G37" i="1"/>
  <c r="G100" i="1"/>
  <c r="G179" i="1"/>
  <c r="J311" i="1"/>
  <c r="G47" i="1"/>
  <c r="G193" i="1"/>
  <c r="C184" i="1"/>
  <c r="G184" i="1" s="1"/>
  <c r="G185" i="1" s="1"/>
  <c r="G194" i="1" l="1"/>
  <c r="G195" i="1" s="1"/>
</calcChain>
</file>

<file path=xl/sharedStrings.xml><?xml version="1.0" encoding="utf-8"?>
<sst xmlns="http://schemas.openxmlformats.org/spreadsheetml/2006/main" count="1172" uniqueCount="395">
  <si>
    <t>Bangladesh Country Office</t>
  </si>
  <si>
    <t>MHI/Proramme/</t>
  </si>
  <si>
    <t>Title:</t>
  </si>
  <si>
    <t xml:space="preserve">Year: </t>
  </si>
  <si>
    <r>
      <t xml:space="preserve">1) GENERAL NOTE: </t>
    </r>
    <r>
      <rPr>
        <sz val="11"/>
        <color theme="1"/>
        <rFont val="Times New Roman"/>
        <family val="1"/>
      </rPr>
      <t>The foundation of the proposed building has been designed based on the assumption of ideal soil conditions for construction. If required, the foundation design and BoQ will be revised according to the actual soil and site conditions. The design shall be appropriate under the following site, soil, and land requirements:</t>
    </r>
    <r>
      <rPr>
        <b/>
        <sz val="11"/>
        <color theme="1"/>
        <rFont val="Times New Roman"/>
        <family val="1"/>
      </rPr>
      <t xml:space="preserve">
1.  Site Accessibility
</t>
    </r>
    <r>
      <rPr>
        <sz val="11"/>
        <color theme="1"/>
        <rFont val="Times New Roman"/>
        <family val="1"/>
      </rPr>
      <t>The construction site shall be conveniently accessible for material delivery, machinery, and construction activities. The following conditions shall be met:
a) The site shall be located within 20–30 m of an accessible road, where at least a mini pick-up or small truck can reach.
b) Site access shall be free from obstructions such as trees, electric poles, or drainage channels that may hinder construction traffic.
c) The road and site entrance shall be strong enough to carry light to medium construction vehicles without damage.</t>
    </r>
    <r>
      <rPr>
        <b/>
        <sz val="11"/>
        <color theme="1"/>
        <rFont val="Times New Roman"/>
        <family val="1"/>
      </rPr>
      <t xml:space="preserve">
2. Soil Condition (Ideal Soil Requirements)
</t>
    </r>
    <r>
      <rPr>
        <sz val="11"/>
        <color theme="1"/>
        <rFont val="Times New Roman"/>
        <family val="1"/>
      </rPr>
      <t>The soil shall meet the following conditions so that no extraordinary foundation treatment is required:
a) Soil shall be hard, dense, and stable, capable of bearing structural loads without excessive settlement.
b) Soil shall be non-expansive (not clayey or highly plastic that swells or shrinks with moisture).
c) Soil shall be well-drained and not waterlogged.
d) Soil shall be free from organic matter, peat, loose fill, or debris.
e) Soil shall be uniform in strata without abrupt changes in layers.
f) Soil shall not be prone to liquefaction during seismic activity.
g) Soil shall not be saline or chemically aggressive (avoiding risk of concrete or steel corrosion).
h) Soil shall have minimal compressibility to avoid differential settlement.</t>
    </r>
    <r>
      <rPr>
        <b/>
        <sz val="11"/>
        <color theme="1"/>
        <rFont val="Times New Roman"/>
        <family val="1"/>
      </rPr>
      <t xml:space="preserve">
3. Land Condition
</t>
    </r>
    <r>
      <rPr>
        <sz val="11"/>
        <color theme="1"/>
        <rFont val="Times New Roman"/>
        <family val="1"/>
      </rPr>
      <t>a) Land shall be level or naturally elevated compared to the existing road.There are no existing structures in the proposed site.
b) Land shall not currently be filled or require additional filling.
c) Land shall be easily accessible from the nearby existing road with minimum site clearance.
d) Land shall not be prone to flooding or water stagnation.
e) Land shall not be located on a steep slope, hillside, or unstable ground.
f) Land shall not be in a wind-prone zone or cyclone-exposed area.
g) Land shall have adequate drainage, ensuring stormwater can flow away naturally.
h) Land shall be free from legal encumbrances, encroachments, or right-of-way restrictions.
i) Land shall have sufficient setback space for construction equipment, material storage, and worker movement.</t>
    </r>
  </si>
  <si>
    <t>Estamate &amp; BoQ of Standard Size (30'x 25') 750 sft CGI Sheet Roof Rural Mosque</t>
  </si>
  <si>
    <t>#SL</t>
  </si>
  <si>
    <t>Detail Specification</t>
  </si>
  <si>
    <t>Unit</t>
  </si>
  <si>
    <t>Unit Rate</t>
  </si>
  <si>
    <t>Total Cost</t>
  </si>
  <si>
    <t>Remarks</t>
  </si>
  <si>
    <t>Item Discription</t>
  </si>
  <si>
    <t>Nos</t>
  </si>
  <si>
    <t>Length
(ft)</t>
  </si>
  <si>
    <t>Breath
(ft)</t>
  </si>
  <si>
    <t>Height
(ft)</t>
  </si>
  <si>
    <t xml:space="preserve">Quantity </t>
  </si>
  <si>
    <t>Part A - Civil Work</t>
  </si>
  <si>
    <t>Mobilization of materials, Site Preparation, dismantling, etc.</t>
  </si>
  <si>
    <t>L.S</t>
  </si>
  <si>
    <r>
      <t xml:space="preserve">Earth work in the tranches
</t>
    </r>
    <r>
      <rPr>
        <i/>
        <sz val="10"/>
        <rFont val="Times New Roman"/>
        <family val="1"/>
      </rPr>
      <t xml:space="preserve">Earth work in excavation of earth to the lines, grades and elevation as shown in the drawing, filling baskets, carrying and disposing of all excavated materials at a safe distance designated by the E-I-C in all types of soils leveling, dressing, etc. all complete by supplying necessary tools and equipment at work site, etc. All complete as per direction of the E-I-C. </t>
    </r>
  </si>
  <si>
    <t>Footing</t>
  </si>
  <si>
    <t>Cft</t>
  </si>
  <si>
    <t>Bottom of GB (L/D)</t>
  </si>
  <si>
    <t>Bottom of GB (S/D)</t>
  </si>
  <si>
    <t>Bottom of GB (L/D)- Mimbor Room</t>
  </si>
  <si>
    <t>Bottom of GB (S/D)- Mimbor Room</t>
  </si>
  <si>
    <t>Bottom of Shelf Wall (L/D)</t>
  </si>
  <si>
    <t>Bottom of Shelf Wall (S/D)</t>
  </si>
  <si>
    <t>Total                     =</t>
  </si>
  <si>
    <r>
      <t xml:space="preserve">Sand Filling
</t>
    </r>
    <r>
      <rPr>
        <i/>
        <sz val="10"/>
        <rFont val="Times New Roman"/>
        <family val="1"/>
      </rPr>
      <t>Sand filling in foundation trenches and in side plinth with sand (minimum FM 0.50) in 75mm layers in/c leveling, watering and consolidating each layer up to finished level etc. all complete as per direction of the E-I-C. Dry density after compaction shall not be less than 95% of MDD.</t>
    </r>
  </si>
  <si>
    <t>Floor</t>
  </si>
  <si>
    <t>Mimbor Floor</t>
  </si>
  <si>
    <t>Bottom of Shelf Floor</t>
  </si>
  <si>
    <t>Bottom of Shelf PL Wall (L/D)</t>
  </si>
  <si>
    <t>Bottom of Shelf  Plinth Wall (S/D)</t>
  </si>
  <si>
    <t>Stair Step-1</t>
  </si>
  <si>
    <t>Stair Step-2</t>
  </si>
  <si>
    <t>Stair step-3</t>
  </si>
  <si>
    <t>Ramp</t>
  </si>
  <si>
    <r>
      <rPr>
        <b/>
        <i/>
        <sz val="10"/>
        <rFont val="Times New Roman"/>
        <family val="1"/>
      </rPr>
      <t>BFS</t>
    </r>
    <r>
      <rPr>
        <i/>
        <sz val="10"/>
        <rFont val="Times New Roman"/>
        <family val="1"/>
      </rPr>
      <t xml:space="preserve">
Single layer brick flat soling with 1st class or picked jhama bricks, true to level, camber/super elevation and grade including carrying bricks, filling the interstices tightly with sand of minimum FM 0.80, etc. All complete as per direction of the E-I-C. </t>
    </r>
  </si>
  <si>
    <t>Sft</t>
  </si>
  <si>
    <r>
      <t xml:space="preserve">Providing </t>
    </r>
    <r>
      <rPr>
        <b/>
        <i/>
        <sz val="10"/>
        <rFont val="Times New Roman"/>
        <family val="1"/>
      </rPr>
      <t>polythene sheet (0.18mm thick)</t>
    </r>
    <r>
      <rPr>
        <i/>
        <sz val="10"/>
        <rFont val="Times New Roman"/>
        <family val="1"/>
      </rPr>
      <t xml:space="preserve"> on floor in ground floor underneath the cement concrete, etc. all complete as per sepecifications and direction of the E-I-C. Sand of minimum FM 1.2 to be used.</t>
    </r>
  </si>
  <si>
    <t>Mimbor</t>
  </si>
  <si>
    <t>Shelf Floor</t>
  </si>
  <si>
    <r>
      <t xml:space="preserve">Brick Work
</t>
    </r>
    <r>
      <rPr>
        <i/>
        <sz val="10"/>
        <rFont val="Times New Roman"/>
        <family val="1"/>
      </rPr>
      <t>Brick work with 1st class brick in specified cement mortar (1:6)  in foundation with sand of minimum FM 1.20 and cement conforming to BDS EN 197-1 : 2003 CEM-II/A-L/M/V/W 42.5N, filling the interstices tightly with mortar, raking out joints, cleaning and soaking bricks at least for 24 hours before use, washing of sand, curing at least for 7 days etc. all complete as per design, specification &amp; direction of the E-I-C.</t>
    </r>
  </si>
  <si>
    <t>15" Brick Work for Shelf Bottom (L/D)</t>
  </si>
  <si>
    <t>15" Brick Work for Shelf Bottom (S/D)</t>
  </si>
  <si>
    <t>10" Brick Work for Shelf Bottom (L/D)</t>
  </si>
  <si>
    <t>10" Brick Work for Shelf Bottom (S/D)</t>
  </si>
  <si>
    <t>Mimbor Step-1</t>
  </si>
  <si>
    <t>Mimbor Step-2</t>
  </si>
  <si>
    <t>Mimbor Step-3</t>
  </si>
  <si>
    <t>Mimbor Crown</t>
  </si>
  <si>
    <t>Stair Step-1 10"</t>
  </si>
  <si>
    <t>Stair Step-1 5"</t>
  </si>
  <si>
    <t xml:space="preserve">Stair Step-2 10" </t>
  </si>
  <si>
    <t>Stair Step-2 5"</t>
  </si>
  <si>
    <t>Stair Step -3-10"</t>
  </si>
  <si>
    <t>Stair Step-3-5"</t>
  </si>
  <si>
    <t>Ramp Guide wall</t>
  </si>
  <si>
    <r>
      <rPr>
        <b/>
        <i/>
        <sz val="10"/>
        <rFont val="Times New Roman"/>
        <family val="1"/>
      </rPr>
      <t>Cement Concrete (C.C) (1:2:4)</t>
    </r>
    <r>
      <rPr>
        <i/>
        <sz val="10"/>
        <rFont val="Times New Roman"/>
        <family val="1"/>
      </rPr>
      <t xml:space="preserve">
Mass concrete work in foundation with portland cement </t>
    </r>
    <r>
      <rPr>
        <b/>
        <i/>
        <sz val="10"/>
        <rFont val="Times New Roman"/>
        <family val="1"/>
      </rPr>
      <t xml:space="preserve"> (Shah/Supercrete/Seven ring/equivalent)</t>
    </r>
    <r>
      <rPr>
        <i/>
        <sz val="10"/>
        <rFont val="Times New Roman"/>
        <family val="1"/>
      </rPr>
      <t xml:space="preserve">, sand (minimum FM 1.20) and 1st class/Picked jhama brick chips 20mm down graded (LAA value not exceeding 40), including shuttering, maxing by concrete mixer machine, casting, laying compacting and curing for the requisite period breaking bricks into chips etc. all complete as perdirection of the E-I-C. </t>
    </r>
  </si>
  <si>
    <t>cft</t>
  </si>
  <si>
    <t>Mimbor room floor</t>
  </si>
  <si>
    <t>Deduction(-)</t>
  </si>
  <si>
    <t>Column Portion of Floor</t>
  </si>
  <si>
    <r>
      <t xml:space="preserve">125mm Brick Work
</t>
    </r>
    <r>
      <rPr>
        <i/>
        <sz val="10"/>
        <rFont val="Times New Roman"/>
        <family val="1"/>
      </rPr>
      <t>125mm BW(1:4): 125mm thick brick work with 1st class brick in  sqm 1132.78 specified cement mortar (1:4) in foundation with sand of minimum FM 1.20 and cement conforming to BDS EN 197-1 : 2003 CEM-II/A-M 42.5N, making bond with connected walls, including necessary scaffolding, raking out joints, cleaning and soaking the bricks at least for 24 hours before use, washing of sand, curing for requisite period, etc. all complete in all respect as per approved drawing, specification and direction of the Engineer-in-charge.</t>
    </r>
  </si>
  <si>
    <t>Main Room West Wall + Mimbor Room West wall</t>
  </si>
  <si>
    <t>sft</t>
  </si>
  <si>
    <t>Main Room East Wall</t>
  </si>
  <si>
    <t>Main Room N+S Wall (S/D)</t>
  </si>
  <si>
    <t>Mimbor Room N+S Wall (S/D)</t>
  </si>
  <si>
    <t>Verandah (L/D)</t>
  </si>
  <si>
    <t>Verandah (S/D)</t>
  </si>
  <si>
    <t>Book self side wall</t>
  </si>
  <si>
    <t>Top of Entrance on Lintel for install Dua callagraphy</t>
  </si>
  <si>
    <t>Column</t>
  </si>
  <si>
    <t>Mimbor Room Column</t>
  </si>
  <si>
    <t>Verandah Column</t>
  </si>
  <si>
    <t>Lintel short direction</t>
  </si>
  <si>
    <t>Lintel Long direction</t>
  </si>
  <si>
    <t xml:space="preserve">Lintel Mimbor room long </t>
  </si>
  <si>
    <t>Lintel Mimbor short direction</t>
  </si>
  <si>
    <t>W   -</t>
  </si>
  <si>
    <t>Mimbor W-</t>
  </si>
  <si>
    <t>Inner Door  -</t>
  </si>
  <si>
    <t>Verandah Door -</t>
  </si>
  <si>
    <r>
      <t xml:space="preserve">12mm thick dado plaster (1:4) with Black Oxide
</t>
    </r>
    <r>
      <rPr>
        <i/>
        <sz val="10"/>
        <rFont val="Times New Roman"/>
        <family val="1"/>
      </rPr>
      <t>Minimum 12mm thick cement plaster (1:4) to dado and plinth wall up to 150mm below ground level with neat cement finishing in/c washing of sand, finishing the edges and corners and curing for requisite period etc (Sand of minimum FM 1.2 be used). all complete as per direction of the E-I-C.</t>
    </r>
  </si>
  <si>
    <t>Main Room West Wall + Mimbor Room West wall+ Verandha Outside</t>
  </si>
  <si>
    <t>Main Room N+S Wall (S/D) Outer side</t>
  </si>
  <si>
    <t>Mimbor Room N+S Wall (S/D) outer side</t>
  </si>
  <si>
    <t>Skirting -Main Room West Wall + Mimbor Room West wall+ Verandha</t>
  </si>
  <si>
    <t>Skirting- Main Room N+S Wall (S/D)</t>
  </si>
  <si>
    <t>Skirting- Mimbor Room N+S Wall (S/D)</t>
  </si>
  <si>
    <t xml:space="preserve">Skirting Book self side wall </t>
  </si>
  <si>
    <t>Book self side wall outer side</t>
  </si>
  <si>
    <t>Mimbor Side</t>
  </si>
  <si>
    <t>Stair step-1</t>
  </si>
  <si>
    <t>Stair step-2</t>
  </si>
  <si>
    <t>Stair Step-3</t>
  </si>
  <si>
    <t>Ramp side</t>
  </si>
  <si>
    <r>
      <t xml:space="preserve">12mm thick cement plaster (1:6)
</t>
    </r>
    <r>
      <rPr>
        <i/>
        <sz val="10"/>
        <rFont val="Times New Roman"/>
        <family val="1"/>
      </rPr>
      <t>Minimum 12mm thick cement plaster (1:6) to to wall both inner and outer surface, finishing the corner and edge in/c washing of sand cleaning the surface, scaffolding and curing for the requisite period etc (Sand of minimum FM 1.2 be used). all complete as per direction of the E-I-C.</t>
    </r>
  </si>
  <si>
    <t>Main Room West Wall + Mimbor Room West wall Outer Side</t>
  </si>
  <si>
    <t>Main Room West Wall + Mimbor Room West wall Inner Side</t>
  </si>
  <si>
    <t>Main Room N+S Wall (S/D) outter side</t>
  </si>
  <si>
    <t>Main Room N+S Wall (S/D) inner side</t>
  </si>
  <si>
    <t>Mimbor Room N+S Wall (S/D) inner side</t>
  </si>
  <si>
    <t>Verandah (L/D) outer side</t>
  </si>
  <si>
    <t>Verandah (L/D) inner side</t>
  </si>
  <si>
    <t>Verandah (S/D) outer side</t>
  </si>
  <si>
    <t>Verandah (S/D) inner side</t>
  </si>
  <si>
    <t xml:space="preserve">Free column Verandha </t>
  </si>
  <si>
    <t>Free part of mid column from Brick wall Mosque inner room</t>
  </si>
  <si>
    <t>Verandha Lintel</t>
  </si>
  <si>
    <t>Free part of mid column from Brick wall Verandah</t>
  </si>
  <si>
    <t>Book shelf for west side wall 02 nos with 02 slab</t>
  </si>
  <si>
    <t>Book shelf side wall</t>
  </si>
  <si>
    <t>Sun shade</t>
  </si>
  <si>
    <r>
      <t xml:space="preserve">R.C.C
</t>
    </r>
    <r>
      <rPr>
        <i/>
        <sz val="10"/>
        <rFont val="Times New Roman"/>
        <family val="1"/>
      </rPr>
      <t xml:space="preserve">Reinforced cement concrete works with minimum cement content relates to mix ratio 1:1.5:3 having  maximum water cement ratio = 0.40.Making and placing shutter in position maintaining true to plumb, making shutter water-tight properly, placing reinforcement in position. Curing at least for 28 days, removing centering-shuttering after specified time approved; including cost of water, electricity,other charges etc. all complete, approved and accepted by the Engineer-in-charge. The cost of reinforcement and its fabrication, placing, binding etc. and the cost of shuttering &amp; centering) </t>
    </r>
  </si>
  <si>
    <t>Verandah and mimbor Column</t>
  </si>
  <si>
    <t>Short Column</t>
  </si>
  <si>
    <t>Grade Beam Long Direction</t>
  </si>
  <si>
    <t>Grade Beam Short Direction</t>
  </si>
  <si>
    <t xml:space="preserve">Grade Beam Mimbor Room Long direction </t>
  </si>
  <si>
    <t xml:space="preserve">Grade Beam Mimbor Room Short direction </t>
  </si>
  <si>
    <t>Verandha top lintel L/D</t>
  </si>
  <si>
    <t>Verandha top lintel S/D</t>
  </si>
  <si>
    <t>Sunshade</t>
  </si>
  <si>
    <t>Sunshade Mimbor room</t>
  </si>
  <si>
    <t>Book self for west side wall 02 nos with 04 slab</t>
  </si>
  <si>
    <t>Deduction (-)</t>
  </si>
  <si>
    <t>Column portion of Lintel</t>
  </si>
  <si>
    <r>
      <t xml:space="preserve">Supplying and fabrication of </t>
    </r>
    <r>
      <rPr>
        <b/>
        <i/>
        <sz val="10"/>
        <rFont val="Times New Roman"/>
        <family val="1"/>
      </rPr>
      <t xml:space="preserve">M.S High strength deformed bar/Twisted bar  (BSRM/AKS/KSRM/CSRM/SARM/Equivalent) </t>
    </r>
    <r>
      <rPr>
        <i/>
        <sz val="10"/>
        <rFont val="Times New Roman"/>
        <family val="1"/>
      </rPr>
      <t xml:space="preserve">BDS ISO 6935-2:2016. Grade B500DWR also Conforms to Fe 500S of IS 1786:2008. reinforcement of required size and length for all types of RCC work in/c straightening the rod, removing ruts, cleaning, cutting, hooking, bending, binding with supply of 22 B.W.G. GI wire, placing in position, in/c lapping, spacing and securing them in position by concrete block (1:1), metal chairs, etc. complete in/c cost of all materials, labour, local handling incidentals necessary to complete the work as per specifications, drawings and direction of the E-I-C. </t>
    </r>
  </si>
  <si>
    <r>
      <t xml:space="preserve">Feet, W= d^2/532.016 kg/ft
</t>
    </r>
    <r>
      <rPr>
        <sz val="10"/>
        <rFont val="Times New Roman"/>
        <family val="1"/>
      </rPr>
      <t>06 mm  MS deformed bar- 0.067 kg/ft
08 mm MS deformed bar-  0.120 kg/ft
10 mm MS deformed bar-  0.188 kg/ft
12 mm MS deformed bar-  0.270 kg/ft
16 mm MS deformed bar-  0.481 kg/ft
20 mm MS deformed bar- 0.752 kg/ft
25 mm MS deformed bar-  1.175 kg/ft</t>
    </r>
    <r>
      <rPr>
        <b/>
        <sz val="10"/>
        <rFont val="Times New Roman"/>
        <family val="1"/>
      </rPr>
      <t xml:space="preserve">
Meter, W= d^2/162.2  kg/meter
</t>
    </r>
    <r>
      <rPr>
        <sz val="10"/>
        <rFont val="Times New Roman"/>
        <family val="1"/>
      </rPr>
      <t>06 mm  MS deformed bar- 0.221 kg/m
08 mm MS deformed bar-  0.394 kg/m
10 mm MS deformed bar-  0.616 kg/m
12 mm MS deformed bar-  0.888 kg/m
16 mm MS deformed bar-  1.578 kg/m
20 mm MS deformed bar-  2.466  kg/m
25 mm MS deformed bar-  3.853 kg/m</t>
    </r>
  </si>
  <si>
    <t>Sunshade MS Bar-10 mm  binder</t>
  </si>
  <si>
    <t>rft</t>
  </si>
  <si>
    <t>Sunshade MS Bar-10 mm Main bar</t>
  </si>
  <si>
    <t>Book self MS Bar-10 mm Main bar @6" c/c</t>
  </si>
  <si>
    <t>Book self MS Bar-10 mm binder @6" c/c</t>
  </si>
  <si>
    <t>Lintel Main Bar-10mm</t>
  </si>
  <si>
    <t>Total 10 mm=</t>
  </si>
  <si>
    <t>kg</t>
  </si>
  <si>
    <t>Grade Beam Stirrup</t>
  </si>
  <si>
    <t>Total 08 mm =</t>
  </si>
  <si>
    <t>Column Tie Ring-6mm</t>
  </si>
  <si>
    <t>Verandah and Mimbor  Column Ring-6mm</t>
  </si>
  <si>
    <t>Lintel stirup-6mm (8" c/c)</t>
  </si>
  <si>
    <t>Total 06 mm=</t>
  </si>
  <si>
    <t>Grade  Beam Mimbor room Short Direction</t>
  </si>
  <si>
    <t>Grade Beam Mimbor room long direction</t>
  </si>
  <si>
    <t>Column Main MS Bar-12 mm Bar</t>
  </si>
  <si>
    <t>Verandah and Mimbor Column Main MS Bar-12 mm Bar</t>
  </si>
  <si>
    <t xml:space="preserve">Footing -5-12 mm  </t>
  </si>
  <si>
    <t>Total 12 mm =</t>
  </si>
  <si>
    <t>Kg</t>
  </si>
  <si>
    <t>Total including 5% Lapping &amp; loss =</t>
  </si>
  <si>
    <r>
      <t xml:space="preserve">Supplying fitting and fixing </t>
    </r>
    <r>
      <rPr>
        <b/>
        <i/>
        <sz val="10"/>
        <rFont val="Times New Roman"/>
        <family val="1"/>
      </rPr>
      <t>steel door shutter</t>
    </r>
    <r>
      <rPr>
        <i/>
        <sz val="10"/>
        <rFont val="Times New Roman"/>
        <family val="1"/>
      </rPr>
      <t xml:space="preserve"> with  18 BWG MS plain plat hinged to Brick wall with 38mmx38mmx5mm MS angle and 25mmx 4mm flat bar stiffener etc. all complete as per drawing and direction of E-I-C.</t>
    </r>
  </si>
  <si>
    <t>Double Shutter steel door</t>
  </si>
  <si>
    <r>
      <t xml:space="preserve">Supply, fitting &amp; fixing </t>
    </r>
    <r>
      <rPr>
        <b/>
        <i/>
        <sz val="10"/>
        <rFont val="Times New Roman"/>
        <family val="1"/>
      </rPr>
      <t>window grills</t>
    </r>
    <r>
      <rPr>
        <i/>
        <sz val="10"/>
        <rFont val="Times New Roman"/>
        <family val="1"/>
      </rPr>
      <t xml:space="preserve"> made of  10 mm x 10 mm M.S. solid bar @ 100 mm c/c with  25 x 6 mm F.I. Bar for Clamp and no outer frame;including fabrication, welding, cost of electricity workshop charges, carriage, cutting grooves, mending good the damages, tools and plants, finished with anti-corrosive painting (Red-Oxide) etc. complete for all floors accepted by the Engineer-in-charge. </t>
    </r>
  </si>
  <si>
    <t>Window</t>
  </si>
  <si>
    <t>Mimbor Window</t>
  </si>
  <si>
    <t>Verandah Door</t>
  </si>
  <si>
    <r>
      <t xml:space="preserve">Supplying, fitting and fixing steel glazed </t>
    </r>
    <r>
      <rPr>
        <b/>
        <i/>
        <sz val="10"/>
        <rFont val="Times New Roman"/>
        <family val="1"/>
      </rPr>
      <t>window shutters</t>
    </r>
    <r>
      <rPr>
        <i/>
        <sz val="10"/>
        <rFont val="Times New Roman"/>
        <family val="1"/>
      </rPr>
      <t xml:space="preserve"> for all floors with frames as per design having 25 mm x 25 mm x 5 mm angle section for Chowkat and shutters and 50 mm x 25 mm x 5 mm T- section used for vertical member and 25 mm x 5 mm F.I. bar for making box (combining with angle) and 25 mm x 19 mm x 5 mm T-section used for panel divider including all charges for welding, riveting etc. including cost of supplying all essential fittings like iron hinges, plate handle, pin-stopper, adjustable cleat and clamps including supplying, fitting, fixing 1.5 mm thick M.S sheet by Welding, for fittig and fixing the frame, making necessary holes in brick walls and R.C.C works and fitting with C.C. (1:2:4) and mending good the damages including all cost of carriage, workshop charges, electricity and labour for fittings, fixing, curing etc. all complete and accepted by the Engineer-in-charge.</t>
    </r>
  </si>
  <si>
    <t>Mimbor Room window</t>
  </si>
  <si>
    <r>
      <t xml:space="preserve">Painting with weather coat
</t>
    </r>
    <r>
      <rPr>
        <i/>
        <sz val="10"/>
        <rFont val="Times New Roman"/>
        <family val="1"/>
      </rPr>
      <t>Exterior standard acrylic emulsion paint of approved best quality  (Berger Brand/Asian Paint/ Equivalent brand) and color having water resisting properties and resistance properties against fungi, fading &amp; flaking delivered from authorized local agent of the manufacturer  in a sealed container; applying to exterior surface with surface preparation including cleaning, drying, making free from dirt, grease, wax, removing all chalked and scaled materials, fungus, mending good the surface defects using sand paper and necessary scaffolding; applying necessary exterior sealer of specified brand on prepared surface; then applying necessary exterior putty of specified brand for levelling, spot filling, crack filling and cutting by sand paper/zero water paper; finally applying 2 coats of exterior emulsion paint spreading by brush/roller/spray &amp; necessary scaffolding etc. upto desired finishing, elapsing specified time for drying or recoating; all complete in all floors and accepted by the Engineer-incharge.</t>
    </r>
  </si>
  <si>
    <t>Outer wall long</t>
  </si>
  <si>
    <t>Verandha West wall</t>
  </si>
  <si>
    <t>Outer wall short</t>
  </si>
  <si>
    <t>Mimbor Room Short direction Outer wall</t>
  </si>
  <si>
    <t>Verandha Ventilator</t>
  </si>
  <si>
    <t>Book self side wall out side</t>
  </si>
  <si>
    <t xml:space="preserve">Book Self Outside top </t>
  </si>
  <si>
    <t>W        -</t>
  </si>
  <si>
    <t>D         -</t>
  </si>
  <si>
    <t>Verandha- Door-</t>
  </si>
  <si>
    <r>
      <t xml:space="preserve">Painting with plastic emulsion paint
</t>
    </r>
    <r>
      <rPr>
        <i/>
        <sz val="10"/>
        <rFont val="Times New Roman"/>
        <family val="1"/>
      </rPr>
      <t>Interior standard acrylic emulsion paint (plastic or matt finish) of approved best quality  (Berger Brand/Asian Paint/ Equivalent brand) and colour delivered from authorized local agent of the manufacturer  in a sealed container; applying to interior wall and ceiling with surface preparation including cleaning drying, making free from dirt, grease, wax, removing all chalked and scaled materials, fungus, mending good the surface defects using sand paper and necessary scaffolding; applying necessary interior sealer of specified brand on prepared surface; then applying necessary interior putty of specified brand for levelling, spot filling, crack filling and cutting by sand paper/zero water paper; finally applying 2 coats of interior emulsion paint spreading by brush/roller/spray &amp; necessary scaffolding etc. upto desired finishing, elapsing specified time for drying or recoating; all complete in all floors and accepted by the Engineer-incharge.</t>
    </r>
  </si>
  <si>
    <t>Inside wall Room Long derection</t>
  </si>
  <si>
    <t>Inside wall room short direction</t>
  </si>
  <si>
    <t>Inside wall room Mimbor short direction</t>
  </si>
  <si>
    <t>Book self for west side wall 02 nos with 03 slab</t>
  </si>
  <si>
    <r>
      <t xml:space="preserve">Painting with plastic enamel paint
</t>
    </r>
    <r>
      <rPr>
        <i/>
        <sz val="10"/>
        <rFont val="Times New Roman"/>
        <family val="1"/>
      </rPr>
      <t>Standard synthetic enamel paint of approved best quality  and colour delivered  (Berger Brand/Asian Paint/ Equivalent brand) from authorized local agent of the manufacturer in a sealed container, having high water resistance, high bondibility, flexibility property; using specified brand thinner applying to metallic or wooden surface by brass/roller/spray in 2 coats over single coat anti-corrosive coating including cleaning, drying, making free from dirt, grease, wax, removing all chalked and scaled materials, all complete in all floors and accepted by the Engineer-in-charge.</t>
    </r>
  </si>
  <si>
    <t>Window Grill</t>
  </si>
  <si>
    <t>Window grill mimbor</t>
  </si>
  <si>
    <t>Window Shutter</t>
  </si>
  <si>
    <t>Window shutter mimbor</t>
  </si>
  <si>
    <t>Door</t>
  </si>
  <si>
    <t>Entrance Door Grill</t>
  </si>
  <si>
    <r>
      <t xml:space="preserve">Supply ,fitting and fixing Pre-cast </t>
    </r>
    <r>
      <rPr>
        <b/>
        <i/>
        <sz val="10"/>
        <color theme="1"/>
        <rFont val="Times New Roman"/>
        <family val="1"/>
      </rPr>
      <t xml:space="preserve">ventilators </t>
    </r>
    <r>
      <rPr>
        <i/>
        <sz val="10"/>
        <color theme="1"/>
        <rFont val="Times New Roman"/>
        <family val="1"/>
      </rPr>
      <t xml:space="preserve">of minimum 25 mm thick of any design with cement sand (F.M.1.2) mortar (1:4) fitted and fixed in position, finishing with cement sand (F.M. 1.2) plaster (1:6) including necessary scaffolding and curing, in all floors accepted by the Engineer-in-charge. (Cement: CEM-II/B-M) </t>
    </r>
  </si>
  <si>
    <t>Room</t>
  </si>
  <si>
    <t>Verandha long</t>
  </si>
  <si>
    <t>Verandha Short</t>
  </si>
  <si>
    <r>
      <t>Wood Work (Akashi/Gorjon/Mehgani/Equivalent):</t>
    </r>
    <r>
      <rPr>
        <i/>
        <sz val="10"/>
        <rFont val="Times New Roman"/>
        <family val="1"/>
      </rPr>
      <t xml:space="preserve"> Supplying and making door frames, Rafrer, Purlin, etc. with matured seasoned wood of required size. Painting two coats of coal tar to the surface in contact with wall. Timber used for wood work shall be well seasoned, kiln dry containing not more than 8% to 12 % moisture so as to ensure minimum tendency towards warping, shrinking and swellings. It shall be free from all defects such as large or loose knots, shakes, saps, upsets, wane edge and twisted fiber. It shall also be free from all disease such as decay, wet rot, dry rot and woodworms and white and timber should be finished to the exact dimension shown on the drawing or as per Engineer direction.</t>
    </r>
  </si>
  <si>
    <t>Wall Plate Long</t>
  </si>
  <si>
    <t>Wall Plate Short</t>
  </si>
  <si>
    <t>Top chord on verticle chord</t>
  </si>
  <si>
    <t>Top chord-R4</t>
  </si>
  <si>
    <t>Verticle chord</t>
  </si>
  <si>
    <t>Bottom Chord</t>
  </si>
  <si>
    <t>Diagonal Chord</t>
  </si>
  <si>
    <t>Corner Rafter-R6</t>
  </si>
  <si>
    <t>Horizontal Bracing  mid of truss-Both side</t>
  </si>
  <si>
    <t>Rafter-R1</t>
  </si>
  <si>
    <t>Rafter-R2</t>
  </si>
  <si>
    <t>Rafter-R3</t>
  </si>
  <si>
    <t>Rafter -R5</t>
  </si>
  <si>
    <t>Trapizoadal -Purlin</t>
  </si>
  <si>
    <t>Triangle-Purlin</t>
  </si>
  <si>
    <t>Mimbor room Wall plate</t>
  </si>
  <si>
    <t>Mimbor room Rafter short direction</t>
  </si>
  <si>
    <t>Mimbor room  purlin long direction</t>
  </si>
  <si>
    <t>Verandah wall plate long direction</t>
  </si>
  <si>
    <t>Verandah wall plate short direction</t>
  </si>
  <si>
    <t>Varandah purlin long direction</t>
  </si>
  <si>
    <t>Total (including 5% loss)    =</t>
  </si>
  <si>
    <r>
      <rPr>
        <b/>
        <i/>
        <sz val="10"/>
        <rFont val="Times New Roman"/>
        <family val="1"/>
      </rPr>
      <t>Color CGI Sheet and Ridge/ Mochka:</t>
    </r>
    <r>
      <rPr>
        <i/>
        <sz val="10"/>
        <rFont val="Times New Roman"/>
        <family val="1"/>
      </rPr>
      <t>Supply and installation of 0.32 mm thick corrugated galvanized iron sheet (Bangladesh made)  per bundle (2'-6" width, 70 – 72 rft long) fitted and fixed on M.S. sections with 'J' hook or wooden purlin with screws, limpet washers and putty etc. (up to level-4) all complete and accepted by the Engineer-in-charge.</t>
    </r>
  </si>
  <si>
    <t xml:space="preserve">Rectangle portion of Trazpizoadal Roof </t>
  </si>
  <si>
    <t xml:space="preserve">Triangle  portion of Trazpizoadal Roof </t>
  </si>
  <si>
    <t>.5 Triangle portion of side roof</t>
  </si>
  <si>
    <t>Verandah</t>
  </si>
  <si>
    <t>Mimber room</t>
  </si>
  <si>
    <t>Total including 5% loss =</t>
  </si>
  <si>
    <r>
      <rPr>
        <b/>
        <i/>
        <sz val="11"/>
        <rFont val="Times New Roman"/>
        <family val="1"/>
      </rPr>
      <t>Rain Gutter Installation</t>
    </r>
    <r>
      <rPr>
        <b/>
        <i/>
        <sz val="10"/>
        <rFont val="Times New Roman"/>
        <family val="1"/>
      </rPr>
      <t xml:space="preserve">
</t>
    </r>
    <r>
      <rPr>
        <i/>
        <sz val="10"/>
        <rFont val="Times New Roman"/>
        <family val="1"/>
      </rPr>
      <t>Supply and install  half  5" diameter white PVC pipe with an average thickness of 2.70 mm, along with necessary fittings. The installation will include 5 mm MS clamps and other essential materials such as nails, GI wire, screws, etc. This setup will be placed with CGI Sheet roof on the front side of the mosque, incorporating a 5" diameter drainage pipe to channel rainwater from the roof to the ground. All work will be completed in accordance with the instructions of the Engineer-in-Charge (E-I-C).</t>
    </r>
  </si>
  <si>
    <t>Package</t>
  </si>
  <si>
    <r>
      <rPr>
        <b/>
        <i/>
        <sz val="11"/>
        <color theme="1"/>
        <rFont val="Times New Roman"/>
        <family val="1"/>
      </rPr>
      <t>Name Plaque</t>
    </r>
    <r>
      <rPr>
        <i/>
        <sz val="10"/>
        <color theme="1"/>
        <rFont val="Times New Roman"/>
        <family val="1"/>
      </rPr>
      <t xml:space="preserve">
Supplying, fitting and fixing 600mmx600mmx20mm thick marble name plate in walls in Bengali/English including cost of materials, labour, formwork engrave neatly the approved inscriptions supplied by MHIB. All complete as per direction of the Engineer in charge.</t>
    </r>
  </si>
  <si>
    <t>nos</t>
  </si>
  <si>
    <r>
      <t xml:space="preserve">Supply and fittings  Dua Caligraphy of 
</t>
    </r>
    <r>
      <rPr>
        <b/>
        <sz val="11"/>
        <color theme="1"/>
        <rFont val="Times New Roman"/>
        <family val="1"/>
      </rPr>
      <t xml:space="preserve">1. ( لآ اِلَهَ اِلّا اللّهُ مُحَمَّدٌ رَسُوُل اللّهِ (ﷺ  
উচ্চারণ: </t>
    </r>
    <r>
      <rPr>
        <sz val="11"/>
        <color theme="1"/>
        <rFont val="Times New Roman"/>
        <family val="1"/>
      </rPr>
      <t>লা-ইলাহা ইল্লাল্লাহু মুহাম্মাদুর রসুলুল্লাহ।</t>
    </r>
    <r>
      <rPr>
        <b/>
        <sz val="11"/>
        <color theme="1"/>
        <rFont val="Times New Roman"/>
        <family val="1"/>
      </rPr>
      <t xml:space="preserve">
অর্থ: </t>
    </r>
    <r>
      <rPr>
        <sz val="11"/>
        <color theme="1"/>
        <rFont val="Times New Roman"/>
        <family val="1"/>
      </rPr>
      <t xml:space="preserve">আল্লাহ এক আর কোনো উপাস্য নেই। হজরত মুহাম্মদ সল্লাল্লাহু আলাইহি ওয়াসাল্লাম আল্লাহর প্রেরিত রসুল।
</t>
    </r>
    <r>
      <rPr>
        <b/>
        <sz val="11"/>
        <color theme="1"/>
        <rFont val="Times New Roman"/>
        <family val="1"/>
      </rPr>
      <t xml:space="preserve">2.اللهُمَّ افْتَحْ لِى أَبْوَابَ رَحْمَتِكَ ,
উচ্চারণ: </t>
    </r>
    <r>
      <rPr>
        <sz val="11"/>
        <color theme="1"/>
        <rFont val="Times New Roman"/>
        <family val="1"/>
      </rPr>
      <t>আল্লাহুম্মাফতাহ লি আবওয়াবা</t>
    </r>
    <r>
      <rPr>
        <b/>
        <sz val="11"/>
        <color theme="1"/>
        <rFont val="Times New Roman"/>
        <family val="1"/>
      </rPr>
      <t xml:space="preserve"> </t>
    </r>
    <r>
      <rPr>
        <sz val="11"/>
        <color theme="1"/>
        <rFont val="Times New Roman"/>
        <family val="1"/>
      </rPr>
      <t>রহমাতিক।</t>
    </r>
    <r>
      <rPr>
        <b/>
        <sz val="11"/>
        <color theme="1"/>
        <rFont val="Times New Roman"/>
        <family val="1"/>
      </rPr>
      <t xml:space="preserve"> অর্থ:  </t>
    </r>
    <r>
      <rPr>
        <sz val="11"/>
        <color theme="1"/>
        <rFont val="Times New Roman"/>
        <family val="1"/>
      </rPr>
      <t>হে আল্লাহ আমার জন্য আপনার রহমতের দরজাসমূহ খুলে দিন।</t>
    </r>
    <r>
      <rPr>
        <b/>
        <sz val="10"/>
        <color theme="1"/>
        <rFont val="Times New Roman"/>
        <family val="1"/>
      </rPr>
      <t xml:space="preserve">
3. </t>
    </r>
    <r>
      <rPr>
        <b/>
        <sz val="11"/>
        <color theme="1"/>
        <rFont val="Times New Roman"/>
        <family val="1"/>
      </rPr>
      <t>اللَّهُمَّ إِنِّي أَسْأَلُكَ مِنْ فَضْلِك , 
উচ্চারণ :</t>
    </r>
    <r>
      <rPr>
        <sz val="11"/>
        <color theme="1"/>
        <rFont val="Times New Roman"/>
        <family val="1"/>
      </rPr>
      <t xml:space="preserve"> আল্লাহুম্মা ইন্নি আসআলুকা মিন ফাদলিক। </t>
    </r>
    <r>
      <rPr>
        <b/>
        <sz val="11"/>
        <color theme="1"/>
        <rFont val="Times New Roman"/>
        <family val="1"/>
      </rPr>
      <t xml:space="preserve">
অর্থ : </t>
    </r>
    <r>
      <rPr>
        <sz val="11"/>
        <color theme="1"/>
        <rFont val="Times New Roman"/>
        <family val="1"/>
      </rPr>
      <t>হে আল্লাহ, আমি আপনার অনুগ্রহ প্রত্যাশী।</t>
    </r>
    <r>
      <rPr>
        <b/>
        <sz val="11"/>
        <color theme="1"/>
        <rFont val="Times New Roman"/>
        <family val="1"/>
      </rPr>
      <t xml:space="preserve">
</t>
    </r>
    <r>
      <rPr>
        <sz val="10"/>
        <color theme="1"/>
        <rFont val="Times New Roman"/>
        <family val="1"/>
      </rPr>
      <t>on  tiles at top of Mimbor opening , 2 x Top of entrance and EXIT work will complete  as per instruction of Engineer in Charge.</t>
    </r>
  </si>
  <si>
    <t>Sub Total for Part A Civil Work =</t>
  </si>
  <si>
    <t>Part B - Electrical Work</t>
  </si>
  <si>
    <r>
      <t xml:space="preserve">BYA Cable: concealed Conduit wiring with the following PVC insulated stranded cable (BYA) &amp; green Colored PVC insulated ECC wire (BYA) through PVC Conduit (Aziz or equivalent) complete with fixing materials  &amp; other  accessories as specified.  Manufacturer of cableI </t>
    </r>
    <r>
      <rPr>
        <b/>
        <i/>
        <sz val="10"/>
        <rFont val="Times New Roman"/>
        <family val="1"/>
      </rPr>
      <t>(BRB Brand/Super sign/ No 1/equivalent)</t>
    </r>
    <r>
      <rPr>
        <i/>
        <sz val="10"/>
        <rFont val="Times New Roman"/>
        <family val="1"/>
      </rPr>
      <t xml:space="preserve"> according to the Specification &amp; direction of the Engineer-in-charge.</t>
    </r>
  </si>
  <si>
    <r>
      <t>a) 1c-2x2.5 Sq.mm (BYA ) Cable with 2.5 Sq.mm (BYA) ECC wire through PVC Pipe of 25 mm inner dia.</t>
    </r>
    <r>
      <rPr>
        <b/>
        <sz val="10"/>
        <rFont val="Times New Roman"/>
        <family val="1"/>
      </rPr>
      <t>(BRB Brand/Super sign/ No 1/equivalent)</t>
    </r>
  </si>
  <si>
    <t>meter</t>
  </si>
  <si>
    <t>b) Plastic DB Box (Walton/ Equivalent)</t>
  </si>
  <si>
    <t>Each</t>
  </si>
  <si>
    <t>C) Circuit Breaker</t>
  </si>
  <si>
    <t>1.3.1</t>
  </si>
  <si>
    <t>i) Single 10 amp</t>
  </si>
  <si>
    <t>1.3.2</t>
  </si>
  <si>
    <t>ii) Double (20 amp + 10 amp)</t>
  </si>
  <si>
    <r>
      <t>Concealed Conduit wiring: Concealed Conduit wiring for the following Points Looping at the Switch board with earth terminal including Circuit wiring with 1c-2x1.5 Sq.mm PVC insulated  stranded cable (BYA) &amp; 1.5mm rm (green) PVC insulated stranded ECC wire (BYA) through PVCconduit</t>
    </r>
    <r>
      <rPr>
        <b/>
        <i/>
        <sz val="10"/>
        <rFont val="Times New Roman"/>
        <family val="1"/>
      </rPr>
      <t xml:space="preserve"> (Aziz/RFL/N.Poly/BRB or Equivalent)</t>
    </r>
    <r>
      <rPr>
        <i/>
        <sz val="10"/>
        <rFont val="Times New Roman"/>
        <family val="1"/>
      </rPr>
      <t xml:space="preserve"> of 25 mm inner dia wall thickness 1.5 mm,18 SWG GP Sheet, switch board &amp; Pull box with 3mm thick ebonite sheetcover, brass contact, ceiling rose,  fixing materials &amp; all other accessories </t>
    </r>
    <r>
      <rPr>
        <b/>
        <i/>
        <sz val="10"/>
        <rFont val="Times New Roman"/>
        <family val="1"/>
      </rPr>
      <t>(MEP/Super Star/Click/BRB/Equivalent)</t>
    </r>
    <r>
      <rPr>
        <i/>
        <sz val="10"/>
        <rFont val="Times New Roman"/>
        <family val="1"/>
      </rPr>
      <t xml:space="preserve"> as required including mending  the damages :Manufacturer of cable BRB brand no 1 according to the specification &amp; direction of the Engineer- in-charge.</t>
    </r>
  </si>
  <si>
    <t>Light point+Holder,Exhaust/Wall bracket fan point</t>
  </si>
  <si>
    <t>Point</t>
  </si>
  <si>
    <t xml:space="preserve">Gang switch &amp; socket: Supplying, assembling , fitting, fixing and installation (with effictive connection)  on prepared board 250 volt 5 amp concealed type switch/socket with switch (foreign made MK/legrand /hanger (stylea)/ABB/MEM or equivalent board) mounted on 18 SWG galvanized sheet board 75mm depth with other accessories as per drawing, specification &amp; direction of the Engineer-in-charge. </t>
  </si>
  <si>
    <r>
      <t xml:space="preserve">a) 04-gang switch-5 nos and Socket-2 nos </t>
    </r>
    <r>
      <rPr>
        <b/>
        <sz val="10"/>
        <rFont val="Times New Roman"/>
        <family val="1"/>
      </rPr>
      <t>(Super star/MEP/ Click/Equivalent)</t>
    </r>
  </si>
  <si>
    <t>Sub Total for Part B Electrical Work =</t>
  </si>
  <si>
    <t>Grand Total Rural Mosque (Part A+ Part B)=</t>
  </si>
  <si>
    <t>Title</t>
  </si>
  <si>
    <t>Location</t>
  </si>
  <si>
    <t>The Estimate and BoQ prepared follow a common design and standard layout suitable for rural areas. It is not site-specific and should be review and modified  according to the actual site conditions.</t>
  </si>
  <si>
    <t>Project Code</t>
  </si>
  <si>
    <t>Estamate &amp; BoQ of Rural Mosque Toilet</t>
  </si>
  <si>
    <t>Toilet Ring</t>
  </si>
  <si>
    <t>For Plinth wall L/D</t>
  </si>
  <si>
    <t>For Plinth wall S/D</t>
  </si>
  <si>
    <t>Sockwell</t>
  </si>
  <si>
    <t>15" Brick Work for Long Direction Plinth Wall</t>
  </si>
  <si>
    <t>15" Brick Work for Short Direction Plinth Wall</t>
  </si>
  <si>
    <t>10" Brick Work for Long Direction Plinth Wall</t>
  </si>
  <si>
    <t>10" Brick Work for Short Direction Plinth Wall</t>
  </si>
  <si>
    <t>Toilet Cubical  Brick column</t>
  </si>
  <si>
    <t xml:space="preserve">Stair </t>
  </si>
  <si>
    <r>
      <t xml:space="preserve">Mass concrete work in foundation with portland cement </t>
    </r>
    <r>
      <rPr>
        <b/>
        <i/>
        <sz val="10"/>
        <rFont val="Times New Roman"/>
        <family val="1"/>
      </rPr>
      <t xml:space="preserve"> (Shah/Supercrete/Seven ring/equivalent)</t>
    </r>
    <r>
      <rPr>
        <i/>
        <sz val="10"/>
        <rFont val="Times New Roman"/>
        <family val="1"/>
      </rPr>
      <t xml:space="preserve">, sand (minimum FM 1.20) and 1st class/Picked jhama brick chips 20mm down graded (LAA value not exceeding 40), including shuttering, maxing by concrete mixer machine, casting, laying compacting and curing for the requisite period breaking bricks into chips etc. all complete as perdirection of the E-I-C. </t>
    </r>
  </si>
  <si>
    <r>
      <t xml:space="preserve">R.C.C
</t>
    </r>
    <r>
      <rPr>
        <i/>
        <sz val="10"/>
        <rFont val="Times New Roman"/>
        <family val="1"/>
      </rPr>
      <t xml:space="preserve">Reinforced cement concrete works with minimum cement content relates to mix ratio 1:2:4 having  maximum water cement ratio = 0.40.Making and placing shutter in position maintaining true to plumb, making shutter water-tight properly, placing reinforcement in position. Curing at least for 28 days, removing centering-shuttering after specified time approved; including cost of water, electricity,other charges etc. all complete, approved and accepted by the Engineer-in-charge. The cost of reinforcement and its fabrication, placing, binding etc. and the cost of shuttering &amp; centering) </t>
    </r>
  </si>
  <si>
    <t>Toilet Roof Slab</t>
  </si>
  <si>
    <r>
      <t xml:space="preserve">Supplying and fabrication of </t>
    </r>
    <r>
      <rPr>
        <b/>
        <i/>
        <sz val="10"/>
        <rFont val="Times New Roman"/>
        <family val="1"/>
      </rPr>
      <t xml:space="preserve">M.S High strength deformed bar/Twisted bar  (BSRM/AKS/KSRM/CSRM/SARM/Equivalent) </t>
    </r>
    <r>
      <rPr>
        <i/>
        <sz val="10"/>
        <rFont val="Times New Roman"/>
        <family val="1"/>
      </rPr>
      <t>BDS ISO 6935-2:2016. Grade B500DWR also Conforms to Fe 500S of IS 1786:2008. reinforcement of required size and length for all types of RCC work in/c straightening the rod, removing ruts, cleaning, cutting, hooking, bending, binding with supply of 22 B.W.G. GI wire, placing in position, in/c lapping, spacing and securing them in position by concrete block (1:1), metal chairs, etc. complete in/c cost of all materials, labour, local handling incidentals necessary to complete the work as per specifications, drawings and direction of the E-I-C. (Measurement will be based on standard weight of 490 lbs./ft3 chairs, laps and separators will not be measures for payment. The cost of these will be included in the unit rate) M.S Rod, deformed (grade 60 B500DWR).</t>
    </r>
  </si>
  <si>
    <t>Roof slab Short direction main bar-12 mm</t>
  </si>
  <si>
    <t>Roof slab Long direction distribution  bar-12 mm</t>
  </si>
  <si>
    <t>Total (including 5% loss)     =</t>
  </si>
  <si>
    <t>Brick Work for Long Direction Plinth Wall</t>
  </si>
  <si>
    <t>Brick Work for Short Direction Plinth Wall</t>
  </si>
  <si>
    <t>Urinal Outer Wall</t>
  </si>
  <si>
    <t>Urinal Partition Wall</t>
  </si>
  <si>
    <t>Toilet Outer Wall</t>
  </si>
  <si>
    <r>
      <t xml:space="preserve">12mm thick dado plaster (1:4)
</t>
    </r>
    <r>
      <rPr>
        <i/>
        <sz val="10"/>
        <rFont val="Times New Roman"/>
        <family val="1"/>
      </rPr>
      <t>Minimum 12mm thick cement plaster (1:4) to dado and plinth wall up to 150mm below ground level with neat cement finishing in/c washing of sand, finishing the edges and corners and curing for requisite period etc (Sand of minimum FM 1.2 be used). all complete as per direction of the E-I-C.</t>
    </r>
  </si>
  <si>
    <t>Plinth Wall Long</t>
  </si>
  <si>
    <t>Plinth Wall Short</t>
  </si>
  <si>
    <t>Floor+ 6" Skirting</t>
  </si>
  <si>
    <t>Toilet Celing</t>
  </si>
  <si>
    <t>D -</t>
  </si>
  <si>
    <t>Supplying R.C.C Pre Cast  Column 4" x 4" made by  1:2:4 concrete, 8mm dia deformed longitudinal bar, and 6mm dia ring. All complete as per direction of the E-I-C.</t>
  </si>
  <si>
    <t>each</t>
  </si>
  <si>
    <t>Toilet Inner Wall</t>
  </si>
  <si>
    <r>
      <t xml:space="preserve">Painting with plastic enamel paint
</t>
    </r>
    <r>
      <rPr>
        <i/>
        <sz val="10"/>
        <rFont val="Times New Roman"/>
        <family val="1"/>
      </rPr>
      <t>Standard synthetic enamel paint of approved best quality  and colour delivered  (Berger Brand/Asian Paint/ Equivalent brand) from authorized local agent of the manufacturer in a sealed container, having high water resistance, high bondibility, flexibility property; using specified brand thinner applying to metallic or wooden surface by brass/roller/spray in 2 coats over single coat anti-corrosive coating including cleaning, drying, making free from dirt, grease, wax, removing all chalked and scaled materials, all complete in all floors and accepted by the Engineer-in-charge. [PWD 16.3.1]</t>
    </r>
  </si>
  <si>
    <r>
      <t xml:space="preserve">Supply ,fitting and fixing Pre-cast </t>
    </r>
    <r>
      <rPr>
        <b/>
        <i/>
        <sz val="10"/>
        <color theme="1"/>
        <rFont val="Times New Roman"/>
        <family val="1"/>
      </rPr>
      <t xml:space="preserve">ventilators </t>
    </r>
    <r>
      <rPr>
        <i/>
        <sz val="10"/>
        <color theme="1"/>
        <rFont val="Times New Roman"/>
        <family val="1"/>
      </rPr>
      <t>of minimum 25 mm thick of any design with cement sand (F.M.1.2) mortar (1:4) fitted and fixed in position, finishing with cement sand (F.M. 1.2) plaster (1:6) including necessary scaffolding and curing, in all floors accepted by the Engineer-in-charge. (Cement: CEM-II/B-M) [PWD 15.17]</t>
    </r>
  </si>
  <si>
    <t>Toilet</t>
  </si>
  <si>
    <r>
      <t>Wood Work (Gorjon/Mehgani/Equivalent):</t>
    </r>
    <r>
      <rPr>
        <i/>
        <sz val="10"/>
        <rFont val="Times New Roman"/>
        <family val="1"/>
      </rPr>
      <t xml:space="preserve"> Supplying and making door frames, Rafrer, Purlin, etc. with matured seasoned wood of required size. Painting two coats of coal tar to the surface in contact with wall. Timber used for wood work shall be well seasoned, kiln dry containing not more than 8% to 12 % moisture so as to ensure minimum tendency towards warping, shrinking and swellings. It shall be free from all defects such as large or loose knots, shakes, saps, upsets, wane edge and twisted fiber. It shall also be free from all disease such as decay, wet rot, dry rot and woodworms and white and timber should be finished to the exact dimension shown on the drawing or as per Engineer direction.</t>
    </r>
  </si>
  <si>
    <t>Rafter</t>
  </si>
  <si>
    <t>Purlin</t>
  </si>
  <si>
    <r>
      <rPr>
        <b/>
        <i/>
        <sz val="10"/>
        <rFont val="Times New Roman"/>
        <family val="1"/>
      </rPr>
      <t>Color CGI Sheet:</t>
    </r>
    <r>
      <rPr>
        <i/>
        <sz val="10"/>
        <rFont val="Times New Roman"/>
        <family val="1"/>
      </rPr>
      <t>Supply and installation of 0.32 mm thick corrugated galvanized iron sheet (Bangladesh made) having min weight 63-65 kg per bundle (2'-6" width, 70 – 72 rft long) fitted and fixed on M.S. sections with 'J' hook or wooden purlin with screws, limpet washers and putty etc. (up to level-4) all complete and accepted by the Engineer-in-charge.</t>
    </r>
  </si>
  <si>
    <t>CGI sheet for Roof</t>
  </si>
  <si>
    <t>Supplying, fitting and fixing 300mmx300mmx20mm thick marble name plate in walls in Bengali/English including cost of materials, labour, formwork engrave neatly the approved inscriptions supplied by MHIB. All complete as per direction of the Engineer in charge.</t>
  </si>
  <si>
    <t>Part B- Plumbing &amp; Sanitary Work</t>
  </si>
  <si>
    <r>
      <rPr>
        <b/>
        <sz val="8"/>
        <color theme="1"/>
        <rFont val="Times New Roman"/>
        <family val="1"/>
      </rPr>
      <t>Water Seal Tape/ Thread Tape</t>
    </r>
    <r>
      <rPr>
        <sz val="8"/>
        <color theme="1"/>
        <rFont val="Times New Roman"/>
        <family val="1"/>
      </rPr>
      <t xml:space="preserve">
Supply and fixing Seal tape for fixing uPVC pipe, fittings etc.</t>
    </r>
  </si>
  <si>
    <r>
      <rPr>
        <b/>
        <sz val="10"/>
        <color theme="1"/>
        <rFont val="Times New Roman"/>
        <family val="1"/>
      </rPr>
      <t>Vent Pipe</t>
    </r>
    <r>
      <rPr>
        <sz val="10"/>
        <color theme="1"/>
        <rFont val="Times New Roman"/>
        <family val="1"/>
      </rPr>
      <t xml:space="preserve">
Supplying fitting and fixing 3.66m long 75mm dia PVC "D"class AZIZ/National Polymer/RFL/ Equivalen Brand)   ventilation pipe (B.S 3505)  with all fittings and specials like 50mm plain bends ,tees,50mm dia cowls etc. including gasket with cement joinet and mending good the damages etc. all complete as per direction of the Engineer in charge.</t>
    </r>
  </si>
  <si>
    <r>
      <rPr>
        <b/>
        <sz val="10"/>
        <color theme="1"/>
        <rFont val="Times New Roman"/>
        <family val="1"/>
      </rPr>
      <t>Sanitary Pipe</t>
    </r>
    <r>
      <rPr>
        <sz val="10"/>
        <color theme="1"/>
        <rFont val="Times New Roman"/>
        <family val="1"/>
      </rPr>
      <t xml:space="preserve">
S/F/F 100mm dia  (inside/outside) best quality uPVC (Aziz/National Polymer/RFL/ Equivalen Brand)   pipes having specific gravity 1.35-1.45 and other physical, thermal ,fire resistivity properties etc. as per BSTI approved manufacturer standards or ASTM, BS/ ISO/  IS standards fitted and fixed in position with sockets head and shoes ,bends,clamps and nails etc. all complete as per direction of the E-I-C. (Minimum inner dia 100mm and minimum wall thickens 3.40mm) all complete as per direction of the Engineer in charge.</t>
    </r>
  </si>
  <si>
    <r>
      <rPr>
        <b/>
        <i/>
        <sz val="10"/>
        <color theme="1"/>
        <rFont val="Times New Roman"/>
        <family val="1"/>
      </rPr>
      <t>Plumbing Pipe</t>
    </r>
    <r>
      <rPr>
        <i/>
        <sz val="10"/>
        <color theme="1"/>
        <rFont val="Times New Roman"/>
        <family val="1"/>
      </rPr>
      <t xml:space="preserve">
Suplying different inside dia best quality uPVC (Aziz/National Polymer/RFL/ Equivalen Brand)   C- grade pipe for water supply having specifc gravity 1.35-1.45 and other physical ,chemical,thermal,fire resistivity properties etc. as per BSTI approved manufacturer standards or ASTM,BS,/ISO/IS standards fitted and fixed in position with sockets,bends,with all acceessories SS/F/F PVC pipe with all special fittings, such as bends with all acceessores such as Round grating/domed foof grating,bends,sockets(length 6 meter each etc. all complete as per direction of the Engineer in charge.</t>
    </r>
  </si>
  <si>
    <t xml:space="preserve">a) 12 mm dia wall thincknes 2.8mm to 3.30mm </t>
  </si>
  <si>
    <t xml:space="preserve">b) 19 mm dia wall thincknes 2.9mm to 3.40mm </t>
  </si>
  <si>
    <t xml:space="preserve">c) 25 mm dia wall thincknes 3.4mm to 4.00 mm </t>
  </si>
  <si>
    <t>Supplying, fitting and fixing best quality and heavy type bib cock,Bib cock of special quality plastic materils made with leak proof and fixing in position with selected tape . etc. all complete as per direction of the E-I-C.</t>
  </si>
  <si>
    <t>a)  12mm dia Plastic concealed Bib Cock (Lira/Shine/Equivalent)</t>
  </si>
  <si>
    <r>
      <rPr>
        <b/>
        <sz val="10"/>
        <color theme="1"/>
        <rFont val="Times New Roman"/>
        <family val="1"/>
      </rPr>
      <t>Low Commode (Pan)</t>
    </r>
    <r>
      <rPr>
        <sz val="10"/>
        <color theme="1"/>
        <rFont val="Times New Roman"/>
        <family val="1"/>
      </rPr>
      <t xml:space="preserve">
Supplying, fitting and fixing Bangladesh pattern </t>
    </r>
    <r>
      <rPr>
        <b/>
        <sz val="10"/>
        <color theme="1"/>
        <rFont val="Times New Roman"/>
        <family val="1"/>
      </rPr>
      <t xml:space="preserve">(RAK/ Rossa/ Akij/Stella/STANDARD Equivalen Brand) </t>
    </r>
    <r>
      <rPr>
        <sz val="10"/>
        <color theme="1"/>
        <rFont val="Times New Roman"/>
        <family val="1"/>
      </rPr>
      <t xml:space="preserve">  Long Oriental Pan ( size 540mmx 425mmx 270mm, Bowl size-390mmx 210mm x 190mm or equivalent) with foot rest of vitreous China and preparing the base of pan with cement concrete and with wire net or rods including making holes wherever required and mending good the damages,fitting long/short traps etc. all complete as per direction of the E-I-C.</t>
    </r>
  </si>
  <si>
    <r>
      <rPr>
        <b/>
        <sz val="10"/>
        <color theme="1"/>
        <rFont val="Times New Roman"/>
        <family val="1"/>
      </rPr>
      <t>Soap Tray</t>
    </r>
    <r>
      <rPr>
        <sz val="10"/>
        <color theme="1"/>
        <rFont val="Times New Roman"/>
        <family val="1"/>
      </rPr>
      <t xml:space="preserve">
Supplying, fitting, and fixing Standard Size porcelain soap tray fitted with royal plug and screw including making holes in walls by drill machine and mending good the damages etc. all complete as per direction of the E-I-C. White (150mmx110mmx40mm size)</t>
    </r>
  </si>
  <si>
    <r>
      <rPr>
        <b/>
        <sz val="10"/>
        <color theme="1"/>
        <rFont val="Times New Roman"/>
        <family val="1"/>
      </rPr>
      <t xml:space="preserve">Soak Well </t>
    </r>
    <r>
      <rPr>
        <sz val="10"/>
        <color theme="1"/>
        <rFont val="Times New Roman"/>
        <family val="1"/>
      </rPr>
      <t xml:space="preserve">
Construction of soak well with 33" dia and hight 12" Ring for 10# MS Wire Vertical 12 nos and Horizontal 03 nos  as per design over RCC (1:2:4) well  The item is inclusive of necessary earth work in excavation, side filling and bailing out water etc. all complete as per drawing, design and direction of the E-I-C. </t>
    </r>
  </si>
  <si>
    <r>
      <rPr>
        <b/>
        <sz val="10"/>
        <color theme="1"/>
        <rFont val="Times New Roman"/>
        <family val="1"/>
      </rPr>
      <t>Pit Ring</t>
    </r>
    <r>
      <rPr>
        <sz val="10"/>
        <color theme="1"/>
        <rFont val="Times New Roman"/>
        <family val="1"/>
      </rPr>
      <t xml:space="preserve">
Construction of Soak well  with 36" dia and 3" Thick Ring Cover for 6 mm MS Bar 5" c/c  as per design over RCC (1:2:4) well  The item is inclusive of necessary earth work in excavation, side filling and bailing out water etc. all complete as per drawing, design and direction of the E-I-C.                                  </t>
    </r>
  </si>
  <si>
    <t>Grand Total=</t>
  </si>
  <si>
    <t>Estamate &amp; BoQ of Rural Mosque Wudu/ Ablution Facility</t>
  </si>
  <si>
    <t>For Long direction Brick work</t>
  </si>
  <si>
    <t xml:space="preserve">Bottom of  Long Direction Brick work </t>
  </si>
  <si>
    <t>Bottom of Short Direction Brick work</t>
  </si>
  <si>
    <t>Column Bottom</t>
  </si>
  <si>
    <t>Brick work long direction</t>
  </si>
  <si>
    <t>Brick work short direction</t>
  </si>
  <si>
    <t>Wudu sit</t>
  </si>
  <si>
    <t>Drain Brick work</t>
  </si>
  <si>
    <t>Stair</t>
  </si>
  <si>
    <r>
      <t xml:space="preserve">Mass concrete work in foundation with portland cement </t>
    </r>
    <r>
      <rPr>
        <b/>
        <sz val="10"/>
        <rFont val="Times New Roman"/>
        <family val="1"/>
      </rPr>
      <t xml:space="preserve"> (Shah/Supercrete/Seven ring/equivalent)</t>
    </r>
    <r>
      <rPr>
        <sz val="10"/>
        <rFont val="Times New Roman"/>
        <family val="1"/>
      </rPr>
      <t xml:space="preserve">, sand (minimum FM 1.20) and 1st class/Picked jhama brick chips 20mm down graded (LAA value not exceeding 40), including shuttering, maxing by concrete mixer machine, casting, laying compacting and curing for the requisite period breaking bricks into chips etc. all complete as perdirection of the E-I-C. </t>
    </r>
  </si>
  <si>
    <t>Wall for Plumbing Pipe setting</t>
  </si>
  <si>
    <t>Drain Brick Wall</t>
  </si>
  <si>
    <t>Seat four side</t>
  </si>
  <si>
    <t>Drain Wall</t>
  </si>
  <si>
    <t>Wall plate</t>
  </si>
  <si>
    <t>Roof</t>
  </si>
  <si>
    <r>
      <rPr>
        <b/>
        <i/>
        <sz val="10"/>
        <color theme="1"/>
        <rFont val="Times New Roman"/>
        <family val="1"/>
      </rPr>
      <t>Sanitary Pipe</t>
    </r>
    <r>
      <rPr>
        <i/>
        <sz val="10"/>
        <color theme="1"/>
        <rFont val="Times New Roman"/>
        <family val="1"/>
      </rPr>
      <t xml:space="preserve">
S/F/F 100mm dia  (inside/outside) best quality uPVC (Aziz/National Polymer/RFL/ Equivalen Brand)   pipes having specific gravity 1.35-1.45 and other physical, thermal ,fire resistivity properties etc. as per BSTI approved manufacturer standards or ASTM, BS/ ISO/  IS standards fitted and fixed in position with sockets head and shoes ,bends,clamps and nails etc. all complete as per direction of the E-I-C. (Minimum inner dia 100mm and minimum wall thickens 3.40mm) all complete as per direction of the Engineer in charge.</t>
    </r>
  </si>
  <si>
    <t xml:space="preserve"> </t>
  </si>
  <si>
    <r>
      <rPr>
        <b/>
        <i/>
        <sz val="10"/>
        <color theme="1"/>
        <rFont val="Times New Roman"/>
        <family val="1"/>
      </rPr>
      <t>Soap Tray</t>
    </r>
    <r>
      <rPr>
        <i/>
        <sz val="10"/>
        <color theme="1"/>
        <rFont val="Times New Roman"/>
        <family val="1"/>
      </rPr>
      <t xml:space="preserve">
Supplying, fitting, and fixing Standard Size porcelain soap tray fitted with royal plug and screw including making holes in walls by drill machine and mending good the damages etc. all complete as per direction of the E-I-C. White (150mmx110mmx40mm size)</t>
    </r>
  </si>
  <si>
    <r>
      <rPr>
        <b/>
        <i/>
        <sz val="10"/>
        <color theme="1"/>
        <rFont val="Times New Roman"/>
        <family val="1"/>
      </rPr>
      <t xml:space="preserve">Soak Well </t>
    </r>
    <r>
      <rPr>
        <i/>
        <sz val="10"/>
        <color theme="1"/>
        <rFont val="Times New Roman"/>
        <family val="1"/>
      </rPr>
      <t xml:space="preserve">
Construction of soak well with 33" dia and hight 12" Ring for 10# MS Wire Vertical 12 nos and Horizontal 03 nos  as per design over RCC (1:2:4) well  The item is inclusive of necessary earth work in excavation, side filling and bailing out water etc. all complete as per drawing, design and direction of the E-I-C. </t>
    </r>
  </si>
  <si>
    <r>
      <rPr>
        <b/>
        <sz val="10"/>
        <color theme="1"/>
        <rFont val="Times New Roman"/>
        <family val="1"/>
      </rPr>
      <t>1000 L Water Tank</t>
    </r>
    <r>
      <rPr>
        <i/>
        <sz val="10"/>
        <color theme="1"/>
        <rFont val="Times New Roman"/>
        <family val="1"/>
      </rPr>
      <t xml:space="preserve">
Supplying, fitting, and fixing 1000 litre water tank.</t>
    </r>
    <r>
      <rPr>
        <b/>
        <i/>
        <sz val="10"/>
        <color theme="1"/>
        <rFont val="Times New Roman"/>
        <family val="1"/>
      </rPr>
      <t>(Madina/Gazi/ Equivalent)</t>
    </r>
  </si>
  <si>
    <t>If any Roof near wudu facility</t>
  </si>
  <si>
    <r>
      <rPr>
        <b/>
        <sz val="10"/>
        <color theme="1"/>
        <rFont val="Times New Roman"/>
        <family val="1"/>
      </rPr>
      <t>Centrifugal Water jet Pump</t>
    </r>
    <r>
      <rPr>
        <sz val="10"/>
        <color theme="1"/>
        <rFont val="Times New Roman"/>
        <family val="1"/>
      </rPr>
      <t xml:space="preserve">
Supplying and installation of Pump  (RFL / Gazi/equivalent) (1"X1"-1HP)  with copper Complete installation with necessary materials  wire, plate, switch, fitting, Socket, plug fixing etc.  all. complete as per direction of the E-I-C . Type: Water pump
Power (HP): 1.0
Power (KW): 0.75
Power (Voltage): 220V
Capacity H(m): 46~18
Capacity (Q-l/m): 5~90
Sn. (Inch): 1
Dn. (Inch): 1
</t>
    </r>
  </si>
  <si>
    <t>Bill of Quantities (BoQ) for a common standard applicable to flat land that is not subject to flooding, also for depths up to 250 ft.</t>
  </si>
  <si>
    <t>Estamate &amp; BoQ of Shallow Tubewell up to 250 ft Depth</t>
  </si>
  <si>
    <t xml:space="preserve">Part A- Shallow Tubewell </t>
  </si>
  <si>
    <r>
      <rPr>
        <b/>
        <sz val="8"/>
        <color theme="1"/>
        <rFont val="Times New Roman"/>
        <family val="1"/>
      </rPr>
      <t>Filter Pipe/ Stainer</t>
    </r>
    <r>
      <rPr>
        <sz val="8"/>
        <color theme="1"/>
        <rFont val="Times New Roman"/>
        <family val="1"/>
      </rPr>
      <t xml:space="preserve">
Supplying and installation 1.5" dia water graded PVC strainer pipe having thickness 2.5-3.0 mm( 'D' class , Aziz/RFL/National Polymar brand /equivalent) of recommended slot size all complete as per Design,Drawing, Specification and direction of the Engineer- in-charge.</t>
    </r>
  </si>
  <si>
    <r>
      <rPr>
        <b/>
        <sz val="8"/>
        <color theme="1"/>
        <rFont val="Times New Roman"/>
        <family val="1"/>
      </rPr>
      <t>Hand Pamp</t>
    </r>
    <r>
      <rPr>
        <sz val="8"/>
        <color theme="1"/>
        <rFont val="Times New Roman"/>
        <family val="1"/>
      </rPr>
      <t xml:space="preserve">
Supplying, fitting and fixing of No. 6 pump for 40 mm dia tube well with all necessary fittings including 0.61 m long 40 mm dia G.I. Pipe minimum wall thickness 2.50-3.00mm (National tubes or equivalent)   etc. all complete as per accepted by the Engineer-in-charge.</t>
    </r>
  </si>
  <si>
    <r>
      <rPr>
        <b/>
        <sz val="8"/>
        <color theme="1"/>
        <rFont val="Times New Roman"/>
        <family val="1"/>
      </rPr>
      <t>uPVC</t>
    </r>
    <r>
      <rPr>
        <sz val="8"/>
        <color theme="1"/>
        <rFont val="Times New Roman"/>
        <family val="1"/>
      </rPr>
      <t xml:space="preserve">
Supplying,fitting,fixing and Lowering 38mm dia water grade uPVC pipe having wall thickness 2.5mm to 3.0 mm ('D' Class Aziz pipe//RFL/National Polymer or equivalent), PVC sand trap of length 3.0m with cap, 75mm dia PVC House pipe,PVC strainer of desired slot installing at the middle of the most suitable water bearing strata. 75mm dia GI pipe of best quality of length 0.61m with MS welded flat bar on each side to prevent from rotation up to the desired depth, fitting fixing the hand pump No.6 etc. including the cost of solvent cement, socket adapter,filling medium coarse  sand (FM&gt; 2.5) up to 18m above strainer and the remaining portion with available soil from boring etc. all complete as per Design,Drawing, Specification and direction of the Engineer- in-charge.</t>
    </r>
  </si>
  <si>
    <t>Bill Should be Prepare as per Actual Basis</t>
  </si>
  <si>
    <r>
      <rPr>
        <b/>
        <sz val="8"/>
        <color theme="1"/>
        <rFont val="Times New Roman"/>
        <family val="1"/>
      </rPr>
      <t>GI Pipe and Socket</t>
    </r>
    <r>
      <rPr>
        <sz val="8"/>
        <color theme="1"/>
        <rFont val="Times New Roman"/>
        <family val="1"/>
      </rPr>
      <t xml:space="preserve">
Supplying, fitting, and fixing GI Pipe (1 pipe for each tubewell, Per Pipe/  4 feets maximum) including the cost of solvent cement, socket adapter etc. all complete as per Design,Drawing, Specification and direction of the Engineer- in-charge.</t>
    </r>
  </si>
  <si>
    <r>
      <rPr>
        <b/>
        <sz val="8"/>
        <color theme="1"/>
        <rFont val="Times New Roman"/>
        <family val="1"/>
      </rPr>
      <t>Solvent Solution</t>
    </r>
    <r>
      <rPr>
        <sz val="8"/>
        <color theme="1"/>
        <rFont val="Times New Roman"/>
        <family val="1"/>
      </rPr>
      <t xml:space="preserve">
Supply 500 ml Solvent Cement solution for Pipe Joints.</t>
    </r>
  </si>
  <si>
    <t>Supplying, fitting and fixing 600 mm x 600 mm x 6 mm thick PVC name plate in walls in Bengali/English including cost of materials, labour, formwork engrave neatly the approved inscriptions supplied by MHIB. All complete as per direction of the Engineer in charge.</t>
  </si>
  <si>
    <t>Sub Total (Part-A Shallow Tubewell)=</t>
  </si>
  <si>
    <t>Part B- Platform</t>
  </si>
  <si>
    <r>
      <t xml:space="preserve">Earth work in the tranches
</t>
    </r>
    <r>
      <rPr>
        <sz val="8"/>
        <rFont val="Times New Roman"/>
        <family val="1"/>
      </rPr>
      <t xml:space="preserve">Earth work in excavation of earth to the lines, grades and elevation as shown in the drawing, filling baskets, carrying and disposing of all excavated materials at a safe distance designated by the E-I-C in all types of soils leveling, dressing, etc. all complete by supplying necessary tools and equipment at work site, etc. All complete as per direction of the E-I-C. </t>
    </r>
  </si>
  <si>
    <t>For Sand Filling</t>
  </si>
  <si>
    <t>For Seal by CC work</t>
  </si>
  <si>
    <r>
      <t xml:space="preserve">Sand Filling
</t>
    </r>
    <r>
      <rPr>
        <sz val="8"/>
        <rFont val="Times New Roman"/>
        <family val="1"/>
      </rPr>
      <t>Sand filling in foundation trenches and in side plinth with sand (minimum FM 0.50) in 75mm layers in/c leveling, watering and consolidating each layer up to finished level etc. all complete as per direction of the E-I-C. Dry density after compaction shall not be less than 95% of MDD.</t>
    </r>
  </si>
  <si>
    <t>Up to EGL</t>
  </si>
  <si>
    <t>Platform</t>
  </si>
  <si>
    <r>
      <rPr>
        <b/>
        <sz val="8"/>
        <rFont val="Times New Roman"/>
        <family val="1"/>
      </rPr>
      <t>BFS</t>
    </r>
    <r>
      <rPr>
        <sz val="8"/>
        <rFont val="Times New Roman"/>
        <family val="1"/>
      </rPr>
      <t xml:space="preserve">
Single layer brick flat soling with 1st class or picked jhama bricks, true to level, camber/super elevation and grade including carrying bricks, filling the interstices tightly with sand of minimum FM 0.80, etc. All complete as per direction of the E-I-C. </t>
    </r>
  </si>
  <si>
    <t>Foot Rest</t>
  </si>
  <si>
    <r>
      <t xml:space="preserve">Brick Work
</t>
    </r>
    <r>
      <rPr>
        <sz val="8"/>
        <rFont val="Times New Roman"/>
        <family val="1"/>
      </rPr>
      <t>Brick work with 1st class brick in specified cement mortar (1:6)  in foundation with sand of minimum FM 1.20 and cement conforming to BDS EN 197-1 : 2003 CEM-II/A-L/M/V/W 42.5N, filling the interstices tightly with mortar, raking out joints, cleaning and soaking bricks at least for 24 hours before use, washing of sand, curing at least for 7 days etc. all complete as per design, specification &amp; direction of the E-I-C.</t>
    </r>
  </si>
  <si>
    <t>10" Brick Work for Long Direction Platform Wall</t>
  </si>
  <si>
    <t>10" Brick Work for Short Direction Platform Wall</t>
  </si>
  <si>
    <r>
      <t xml:space="preserve">Mass concrete work in foundation with portland cement </t>
    </r>
    <r>
      <rPr>
        <b/>
        <sz val="8"/>
        <rFont val="Times New Roman"/>
        <family val="1"/>
      </rPr>
      <t xml:space="preserve"> (Shah/Supercrete/Seven ring/equivalent)</t>
    </r>
    <r>
      <rPr>
        <sz val="8"/>
        <rFont val="Times New Roman"/>
        <family val="1"/>
      </rPr>
      <t xml:space="preserve">, sand (minimum FM 1.20) and 1st class/Picked jhama brick chips 20mm down graded (LAA value not exceeding 40), including shuttering, maxing by concrete mixer machine, casting, laying compacting and curing for the requisite period breaking bricks into chips etc. all complete as perdirection of the E-I-C. </t>
    </r>
  </si>
  <si>
    <t xml:space="preserve">CC Block </t>
  </si>
  <si>
    <r>
      <t xml:space="preserve">125mm Brick Work
</t>
    </r>
    <r>
      <rPr>
        <sz val="8"/>
        <rFont val="Times New Roman"/>
        <family val="1"/>
      </rPr>
      <t>125mm BW(1:4): 125mm thick brick work with 1st class brick in  sqm 1132.78 specified cement mortar (1:4) in foundation with sand of minimum FM 1.20 and cement conforming to BDS EN 197-1 : 2003 CEM-II/A-M 42.5N, making bond with connected walls, including necessary scaffolding, raking out joints, cleaning and soaking the bricks at least for 24 hours before use, washing of sand, curing for requisite period, etc. all complete in all respect as per approved drawing, specification and direction of the Engineer-in-charge.</t>
    </r>
  </si>
  <si>
    <t>5"  Brick Work for Long Direction Platform Wall</t>
  </si>
  <si>
    <t>5" Brick Work for Short  Direction Platform  Wall</t>
  </si>
  <si>
    <t>Ramp Side wall</t>
  </si>
  <si>
    <t>Name Plaque Wall</t>
  </si>
  <si>
    <r>
      <t xml:space="preserve">12mm thick dado plaster (1:4)
</t>
    </r>
    <r>
      <rPr>
        <sz val="8"/>
        <rFont val="Times New Roman"/>
        <family val="1"/>
      </rPr>
      <t>Minimum 12mm thick cement plaster (1:4) to dado and plinth wall up to 150mm below ground level with neat cement finishing in/c washing of sand, finishing the edges and corners and curing for requisite period etc (Sand of minimum FM 1.2 be used). all complete as per direction of the E-I-C.</t>
    </r>
  </si>
  <si>
    <t xml:space="preserve">Platform outer wall </t>
  </si>
  <si>
    <r>
      <rPr>
        <b/>
        <sz val="8"/>
        <rFont val="Times New Roman"/>
        <family val="1"/>
      </rPr>
      <t>Sockwell</t>
    </r>
    <r>
      <rPr>
        <sz val="8"/>
        <rFont val="Times New Roman"/>
        <family val="1"/>
      </rPr>
      <t xml:space="preserve">
Earth exacavation, Supply and Install 3' dia 2 nos RCC ring and 1 nos ring slab with necessary long 4" pvc sanitary pipe. </t>
    </r>
  </si>
  <si>
    <t>Sub Total (Part-B  Platform)=</t>
  </si>
  <si>
    <t>Grand Total (Part-A Shallow Tubewell + Part-B Platform)=</t>
  </si>
  <si>
    <t>For Brick Work Short</t>
  </si>
  <si>
    <t>For Brick Work Bottom</t>
  </si>
  <si>
    <t>10" Brick Work for Plinth Wall</t>
  </si>
  <si>
    <r>
      <rPr>
        <b/>
        <i/>
        <sz val="10"/>
        <rFont val="Times New Roman"/>
        <family val="1"/>
      </rPr>
      <t>Cement Concrete</t>
    </r>
    <r>
      <rPr>
        <i/>
        <sz val="10"/>
        <rFont val="Times New Roman"/>
        <family val="1"/>
      </rPr>
      <t xml:space="preserve">
Mass concrete work in foundation with portland cement </t>
    </r>
    <r>
      <rPr>
        <b/>
        <i/>
        <sz val="10"/>
        <rFont val="Times New Roman"/>
        <family val="1"/>
      </rPr>
      <t xml:space="preserve"> (Shah/Supercrete/Seven ring/equivalent)</t>
    </r>
    <r>
      <rPr>
        <i/>
        <sz val="10"/>
        <rFont val="Times New Roman"/>
        <family val="1"/>
      </rPr>
      <t xml:space="preserve">, sand (minimum FM 1.20) and 1st class/Picked jhama brick chips 20mm down graded (LAA value not exceeding 40), including shuttering, maxing by concrete mixer machine, casting, laying compacting and curing for the requisite period breaking bricks into chips etc. all complete as perdirection of the E-I-C. </t>
    </r>
  </si>
  <si>
    <t>Plinth Wall</t>
  </si>
  <si>
    <t xml:space="preserve">1' Height Brick wall </t>
  </si>
  <si>
    <t>RCC member</t>
  </si>
  <si>
    <t>RCC Membar Main Bar-10mm</t>
  </si>
  <si>
    <t>RCC Member stirup-6mm (12" c/c)</t>
  </si>
  <si>
    <r>
      <rPr>
        <b/>
        <sz val="10"/>
        <rFont val="Times New Roman"/>
        <family val="1"/>
      </rPr>
      <t>R.C.C Pre Cast pillar</t>
    </r>
    <r>
      <rPr>
        <sz val="10"/>
        <rFont val="Times New Roman"/>
        <family val="1"/>
      </rPr>
      <t xml:space="preserve">
Supplying and Installation of  R.C.C Pre Cast  Column 4" x 4" made by  1:2:4 concrete, 8mm dia deformed longitudinal bar, and 6mm dia ring. All complete as per direction of the E-I-C.</t>
    </r>
  </si>
  <si>
    <r>
      <t xml:space="preserve">Supply fitting and fixing </t>
    </r>
    <r>
      <rPr>
        <b/>
        <i/>
        <sz val="10"/>
        <rFont val="Times New Roman"/>
        <family val="1"/>
      </rPr>
      <t>Door and Window shutter with window grill</t>
    </r>
    <r>
      <rPr>
        <i/>
        <sz val="10"/>
        <rFont val="Times New Roman"/>
        <family val="1"/>
      </rPr>
      <t xml:space="preserve">.window grill made 10 mm dia plain bar @ 4" c/c at horizontal direction and@ 1' c/c at vertical direction. The window and door shutters are made of  .32mm color CGI sheet and wooden frame. All  Works are complete as per the Design, Drawing, Specification, and direction of the Engineer- in-charge. Design and Drawing can be changed as per Site conditions, Community requirements, or any other causes.  </t>
    </r>
  </si>
  <si>
    <t>Double Shutter Window with window grill</t>
  </si>
  <si>
    <t>Double Shutter color  CGI sheet Door with  Wooden  Frame&amp; 4" x 4" Wooden pole</t>
  </si>
  <si>
    <t xml:space="preserve">Wall Plate </t>
  </si>
  <si>
    <t>Raftar and Purlin</t>
  </si>
  <si>
    <t>Fence</t>
  </si>
  <si>
    <r>
      <rPr>
        <b/>
        <i/>
        <sz val="10"/>
        <rFont val="Times New Roman"/>
        <family val="1"/>
      </rPr>
      <t>CGI Sheet:</t>
    </r>
    <r>
      <rPr>
        <i/>
        <sz val="10"/>
        <rFont val="Times New Roman"/>
        <family val="1"/>
      </rPr>
      <t>Supply and installation of 0.32 mm thick corrugated galvanized iron sheet (Bangladesh made) having  per bundle (2'-6" width, 70 – 72 rft long) fitted and fixed on M.S. sections with 'J' hook or wooden purlin with screws, limpet washers and putty etc. all complete and accepted by the Engineer-in-charge.</t>
    </r>
  </si>
  <si>
    <t>Supplying, fitting and fixing of best quality PVC board false ceiling (Drop/Plain) of size 600 mm x 600 mm of approved design, minimumn PVC content of 35%,  framing by aluminium/ powder coated aluminium T-bar of any colour and of  natural anodized finish suspended in 600 mm x 600 mm grid from ceiling by 12 SWG double ply wire, fixed to the ceiling by rowel plug, screws, hooks, nails etc., maintaining straight lines and desired finished level at bottom face including vertical wooden strut as required, making holes in slabs or beams by electric drill machine and mending good the damages, if any during execution of the work,  including the provisions of lighting arrangement,also including cost of all materials, electricity, accessories, scaffoldings, labour for installation, screws, nails, etc. all complete as per drawing, design and accepted by the Engineer-in-charge. Measurement will be taken as per finished surface area. [PWD 18.1.6]
6 mm thick PVC board false ceiling.</t>
  </si>
  <si>
    <t>Part C - Electrical Work</t>
  </si>
  <si>
    <t>M</t>
  </si>
  <si>
    <t>1.2.1</t>
  </si>
  <si>
    <t>Light point/Exhaust/Wall bracket fan point</t>
  </si>
  <si>
    <r>
      <t xml:space="preserve">a) 04-gang switch </t>
    </r>
    <r>
      <rPr>
        <b/>
        <sz val="10"/>
        <rFont val="Times New Roman"/>
        <family val="1"/>
      </rPr>
      <t>(Super star/MEP/ Click/Equivalent)</t>
    </r>
  </si>
  <si>
    <t>MH Bangladesh Rural Masjid 2026 (MG)</t>
  </si>
  <si>
    <t>ft</t>
  </si>
  <si>
    <r>
      <rPr>
        <b/>
        <sz val="10"/>
        <color theme="1"/>
        <rFont val="Times New Roman"/>
        <family val="1"/>
      </rPr>
      <t>Plumbing Pipe</t>
    </r>
    <r>
      <rPr>
        <i/>
        <sz val="10"/>
        <color theme="1"/>
        <rFont val="Times New Roman"/>
        <family val="1"/>
      </rPr>
      <t xml:space="preserve">
Suplying different inside dia best quality uPVC (Aziz/National Polymer/RFL/ Equivalen Brand)   C- grade pipe for water supply having specifc gravity 1.35-1.45 and other physical ,chemical,thermal,fire resistivity properties etc. as per BSTI approved manufacturer standards or ASTM,BS,/ISO/IS standards fitted and fixed in position with sockets,bends,with all acceessories SS/F/F PVC pipe with all special fittings, such as bends with all acceessores such as Round grating/domed foof grating,bends,sockets(length 6 meter each etc. all complete as per direction of the Engineer in charge.</t>
    </r>
  </si>
  <si>
    <r>
      <rPr>
        <b/>
        <sz val="8"/>
        <color theme="1"/>
        <rFont val="Times New Roman"/>
        <family val="1"/>
      </rPr>
      <t>Boring Charge (Shallow Tubewell)</t>
    </r>
    <r>
      <rPr>
        <sz val="8"/>
        <color theme="1"/>
        <rFont val="Times New Roman"/>
        <family val="1"/>
      </rPr>
      <t xml:space="preserve">
Boring Charge of (0 ft- 250 ft depth Max.) including all equipment for boring. all complete as per accepted by the Engineer-in-charge.</t>
    </r>
  </si>
  <si>
    <t>2026</t>
  </si>
  <si>
    <t>Estamate &amp; BoQ of Imam's Room (9'x 12') sft)</t>
  </si>
  <si>
    <t>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</si>
</sst>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
    <numFmt numFmtId="166" formatCode="0.0"/>
    <numFmt numFmtId="167" formatCode="_([$BDT]\ * #,##0.00_);_([$BDT]\ * \(#,##0.00\);_([$BDT]\ * &quot;-&quot;??_);_(@_)"/>
  </numFmts>
  <fonts count="42">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b/>
      <sz val="11"/>
      <color theme="1"/>
      <name val="Times New Roman"/>
      <family val="1"/>
    </font>
    <font>
      <sz val="11"/>
      <color theme="1"/>
      <name val="Times New Roman"/>
      <family val="1"/>
    </font>
    <font>
      <sz val="10"/>
      <name val="Arial"/>
      <family val="2"/>
    </font>
    <font>
      <b/>
      <u/>
      <sz val="14"/>
      <name val="Times New Roman"/>
      <family val="1"/>
    </font>
    <font>
      <sz val="11"/>
      <name val="Calibri"/>
      <family val="2"/>
      <scheme val="minor"/>
    </font>
    <font>
      <b/>
      <sz val="10"/>
      <name val="Times New Roman"/>
      <family val="1"/>
    </font>
    <font>
      <b/>
      <u/>
      <sz val="12"/>
      <name val="Times New Roman"/>
      <family val="1"/>
    </font>
    <font>
      <sz val="10"/>
      <name val="Calibri"/>
      <family val="2"/>
      <scheme val="minor"/>
    </font>
    <font>
      <b/>
      <sz val="12"/>
      <color theme="1"/>
      <name val="Times New Roman"/>
      <family val="1"/>
    </font>
    <font>
      <sz val="10"/>
      <name val="Times New Roman"/>
      <family val="1"/>
    </font>
    <font>
      <b/>
      <i/>
      <sz val="10"/>
      <name val="Times New Roman"/>
      <family val="1"/>
    </font>
    <font>
      <i/>
      <sz val="10"/>
      <name val="Times New Roman"/>
      <family val="1"/>
    </font>
    <font>
      <sz val="10"/>
      <color theme="1"/>
      <name val="Times New Roman"/>
      <family val="1"/>
    </font>
    <font>
      <b/>
      <sz val="10"/>
      <name val="Calibri"/>
      <family val="2"/>
      <scheme val="minor"/>
    </font>
    <font>
      <b/>
      <sz val="10"/>
      <color rgb="FFFF0000"/>
      <name val="Times New Roman"/>
      <family val="1"/>
    </font>
    <font>
      <b/>
      <sz val="10"/>
      <color theme="1"/>
      <name val="Times New Roman"/>
      <family val="1"/>
    </font>
    <font>
      <sz val="10"/>
      <color rgb="FFFF0000"/>
      <name val="Times New Roman"/>
      <family val="1"/>
    </font>
    <font>
      <sz val="10"/>
      <color rgb="FFFF0000"/>
      <name val="Calibri"/>
      <family val="2"/>
      <scheme val="minor"/>
    </font>
    <font>
      <sz val="10"/>
      <color theme="1"/>
      <name val="Calibri"/>
      <family val="2"/>
      <scheme val="minor"/>
    </font>
    <font>
      <i/>
      <sz val="10"/>
      <color theme="1"/>
      <name val="Times New Roman"/>
      <family val="1"/>
    </font>
    <font>
      <b/>
      <i/>
      <sz val="10"/>
      <color theme="1"/>
      <name val="Times New Roman"/>
      <family val="1"/>
    </font>
    <font>
      <b/>
      <i/>
      <sz val="11"/>
      <name val="Times New Roman"/>
      <family val="1"/>
    </font>
    <font>
      <b/>
      <i/>
      <sz val="11"/>
      <color theme="1"/>
      <name val="Times New Roman"/>
      <family val="1"/>
    </font>
    <font>
      <b/>
      <sz val="11"/>
      <name val="Times New Roman"/>
      <family val="1"/>
    </font>
    <font>
      <b/>
      <sz val="12"/>
      <name val="Times New Roman"/>
      <family val="1"/>
    </font>
    <font>
      <sz val="11"/>
      <name val="Times New Roman"/>
      <family val="1"/>
    </font>
    <font>
      <b/>
      <sz val="11"/>
      <name val="Calibri"/>
      <family val="2"/>
      <scheme val="minor"/>
    </font>
    <font>
      <b/>
      <u/>
      <sz val="11"/>
      <name val="Calibri"/>
      <family val="2"/>
      <scheme val="minor"/>
    </font>
    <font>
      <b/>
      <sz val="10"/>
      <color theme="1"/>
      <name val="Signika"/>
    </font>
    <font>
      <sz val="8"/>
      <color theme="1"/>
      <name val="Times New Roman"/>
      <family val="1"/>
    </font>
    <font>
      <b/>
      <sz val="8"/>
      <color theme="1"/>
      <name val="Times New Roman"/>
      <family val="1"/>
    </font>
    <font>
      <b/>
      <u/>
      <sz val="11"/>
      <color theme="1"/>
      <name val="Times New Roman"/>
      <family val="1"/>
    </font>
    <font>
      <b/>
      <sz val="8"/>
      <color theme="1"/>
      <name val="Signika"/>
    </font>
    <font>
      <sz val="8"/>
      <name val="Times New Roman"/>
      <family val="1"/>
    </font>
    <font>
      <b/>
      <sz val="8"/>
      <name val="Times New Roman"/>
      <family val="1"/>
    </font>
    <font>
      <b/>
      <sz val="8"/>
      <color rgb="FFFF0000"/>
      <name val="Times New Roman"/>
      <family val="1"/>
    </font>
    <font>
      <b/>
      <u/>
      <sz val="11"/>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indexed="9"/>
        <bgColor indexed="64"/>
      </patternFill>
    </fill>
    <fill>
      <patternFill patternType="solid">
        <fgColor theme="3" tint="0.7999816888943144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s>
  <cellStyleXfs count="5">
    <xf numFmtId="0" fontId="0" fillId="0" borderId="0"/>
    <xf numFmtId="0" fontId="7" fillId="0" borderId="0"/>
    <xf numFmtId="0" fontId="7" fillId="0" borderId="0"/>
    <xf numFmtId="0" fontId="7" fillId="0" borderId="0"/>
    <xf numFmtId="0" fontId="2" fillId="0" borderId="0"/>
  </cellStyleXfs>
  <cellXfs count="457">
    <xf numFmtId="0" fontId="0" fillId="0" borderId="0" xfId="0"/>
    <xf numFmtId="0" fontId="2" fillId="0" borderId="0" xfId="0" applyFont="1" applyAlignment="1">
      <alignment horizontal="center" vertical="center" wrapText="1"/>
    </xf>
    <xf numFmtId="0" fontId="4" fillId="0" borderId="0" xfId="0" applyFont="1" applyAlignment="1">
      <alignment horizontal="center" wrapText="1"/>
    </xf>
    <xf numFmtId="0" fontId="2" fillId="0" borderId="0" xfId="0" applyFont="1" applyAlignment="1">
      <alignment wrapText="1"/>
    </xf>
    <xf numFmtId="0" fontId="2" fillId="0" borderId="0" xfId="0" applyFont="1" applyAlignment="1">
      <alignment horizontal="right" vertical="center" wrapText="1"/>
    </xf>
    <xf numFmtId="0" fontId="2" fillId="0" borderId="0" xfId="0" applyFont="1" applyAlignment="1">
      <alignment horizontal="left" wrapText="1"/>
    </xf>
    <xf numFmtId="2" fontId="2" fillId="0" borderId="0" xfId="0" applyNumberFormat="1" applyFont="1" applyAlignment="1">
      <alignment wrapText="1"/>
    </xf>
    <xf numFmtId="0" fontId="5" fillId="0" borderId="0" xfId="0" applyFont="1"/>
    <xf numFmtId="0" fontId="5" fillId="0" borderId="0" xfId="0" applyFont="1" applyAlignment="1">
      <alignment vertical="center"/>
    </xf>
    <xf numFmtId="0" fontId="6" fillId="0" borderId="0" xfId="0" applyFont="1" applyAlignment="1">
      <alignment wrapText="1"/>
    </xf>
    <xf numFmtId="0" fontId="6" fillId="0" borderId="0" xfId="0" applyFont="1"/>
    <xf numFmtId="2" fontId="6" fillId="0" borderId="0" xfId="0" applyNumberFormat="1" applyFont="1" applyAlignment="1">
      <alignment horizontal="right" vertical="center"/>
    </xf>
    <xf numFmtId="49" fontId="6" fillId="0" borderId="0" xfId="0" applyNumberFormat="1" applyFont="1" applyAlignment="1">
      <alignment horizontal="right"/>
    </xf>
    <xf numFmtId="0" fontId="9" fillId="0" borderId="0" xfId="1" applyFont="1" applyAlignment="1">
      <alignment vertical="center"/>
    </xf>
    <xf numFmtId="0" fontId="12" fillId="0" borderId="0" xfId="1" applyFont="1" applyAlignment="1">
      <alignment horizontal="center" vertical="top"/>
    </xf>
    <xf numFmtId="0" fontId="12" fillId="0" borderId="0" xfId="1" applyFont="1" applyAlignment="1">
      <alignment horizontal="center" vertical="center"/>
    </xf>
    <xf numFmtId="0" fontId="12" fillId="0" borderId="0" xfId="1" applyFont="1" applyAlignment="1">
      <alignment vertical="center"/>
    </xf>
    <xf numFmtId="0" fontId="10" fillId="4" borderId="3" xfId="2" applyFont="1" applyFill="1" applyBorder="1" applyAlignment="1">
      <alignment horizontal="center" vertical="center"/>
    </xf>
    <xf numFmtId="0" fontId="10" fillId="4" borderId="2" xfId="1" applyFont="1" applyFill="1" applyBorder="1" applyAlignment="1">
      <alignment horizontal="center" vertical="center"/>
    </xf>
    <xf numFmtId="0" fontId="14" fillId="4" borderId="2" xfId="1" applyFont="1" applyFill="1" applyBorder="1" applyAlignment="1">
      <alignment vertical="top" wrapText="1"/>
    </xf>
    <xf numFmtId="2" fontId="14" fillId="4" borderId="2" xfId="1" applyNumberFormat="1" applyFont="1" applyFill="1" applyBorder="1" applyAlignment="1">
      <alignment horizontal="right" vertical="center"/>
    </xf>
    <xf numFmtId="2" fontId="10" fillId="4" borderId="2" xfId="1" applyNumberFormat="1" applyFont="1" applyFill="1" applyBorder="1" applyAlignment="1">
      <alignment horizontal="right" vertical="center"/>
    </xf>
    <xf numFmtId="2" fontId="10" fillId="0" borderId="2" xfId="1" applyNumberFormat="1" applyFont="1" applyBorder="1" applyAlignment="1">
      <alignment horizontal="right" vertical="center"/>
    </xf>
    <xf numFmtId="0" fontId="14" fillId="0" borderId="2" xfId="1" applyFont="1" applyBorder="1" applyAlignment="1">
      <alignment vertical="center"/>
    </xf>
    <xf numFmtId="0" fontId="12" fillId="4" borderId="0" xfId="1" applyFont="1" applyFill="1" applyAlignment="1">
      <alignment vertical="center"/>
    </xf>
    <xf numFmtId="0" fontId="10" fillId="4" borderId="6" xfId="1" applyFont="1" applyFill="1" applyBorder="1" applyAlignment="1">
      <alignment horizontal="center" vertical="center"/>
    </xf>
    <xf numFmtId="0" fontId="15" fillId="4" borderId="2" xfId="1" applyFont="1" applyFill="1" applyBorder="1" applyAlignment="1">
      <alignment vertical="top" wrapText="1"/>
    </xf>
    <xf numFmtId="0" fontId="10" fillId="4" borderId="9" xfId="1" applyFont="1" applyFill="1" applyBorder="1" applyAlignment="1">
      <alignment horizontal="center" vertical="center"/>
    </xf>
    <xf numFmtId="0" fontId="10" fillId="4" borderId="10" xfId="1" applyFont="1" applyFill="1" applyBorder="1" applyAlignment="1">
      <alignment horizontal="center" vertical="center"/>
    </xf>
    <xf numFmtId="0" fontId="14" fillId="4" borderId="2" xfId="1" applyFont="1" applyFill="1" applyBorder="1" applyAlignment="1">
      <alignment vertical="top"/>
    </xf>
    <xf numFmtId="0" fontId="14" fillId="4" borderId="2" xfId="1" applyFont="1" applyFill="1" applyBorder="1" applyAlignment="1">
      <alignment horizontal="center" vertical="center"/>
    </xf>
    <xf numFmtId="2" fontId="10" fillId="0" borderId="10" xfId="1" applyNumberFormat="1" applyFont="1" applyBorder="1" applyAlignment="1">
      <alignment horizontal="center" vertical="center"/>
    </xf>
    <xf numFmtId="0" fontId="16" fillId="4" borderId="2" xfId="1" applyFont="1" applyFill="1" applyBorder="1" applyAlignment="1">
      <alignment vertical="top" wrapText="1"/>
    </xf>
    <xf numFmtId="2" fontId="17" fillId="4" borderId="2" xfId="1" applyNumberFormat="1" applyFont="1" applyFill="1" applyBorder="1" applyAlignment="1">
      <alignment horizontal="right" vertical="center"/>
    </xf>
    <xf numFmtId="0" fontId="17" fillId="4" borderId="2" xfId="1" applyFont="1" applyFill="1" applyBorder="1" applyAlignment="1">
      <alignment horizontal="right" vertical="center"/>
    </xf>
    <xf numFmtId="164" fontId="16" fillId="4" borderId="2" xfId="0" applyNumberFormat="1" applyFont="1" applyFill="1" applyBorder="1" applyAlignment="1">
      <alignment horizontal="justify" vertical="top"/>
    </xf>
    <xf numFmtId="0" fontId="18" fillId="4" borderId="0" xfId="1" applyFont="1" applyFill="1" applyAlignment="1">
      <alignment vertical="center"/>
    </xf>
    <xf numFmtId="164" fontId="14" fillId="4" borderId="2" xfId="0" applyNumberFormat="1" applyFont="1" applyFill="1" applyBorder="1" applyAlignment="1">
      <alignment horizontal="justify" vertical="top"/>
    </xf>
    <xf numFmtId="0" fontId="10" fillId="0" borderId="10" xfId="1" applyFont="1" applyBorder="1" applyAlignment="1">
      <alignment horizontal="center" vertical="center"/>
    </xf>
    <xf numFmtId="0" fontId="16" fillId="4" borderId="2" xfId="0" applyFont="1" applyFill="1" applyBorder="1" applyAlignment="1">
      <alignment vertical="top" wrapText="1"/>
    </xf>
    <xf numFmtId="0" fontId="19" fillId="4" borderId="12" xfId="1" applyFont="1" applyFill="1" applyBorder="1" applyAlignment="1">
      <alignment horizontal="center" vertical="center"/>
    </xf>
    <xf numFmtId="0" fontId="14" fillId="0" borderId="10" xfId="1" applyFont="1" applyBorder="1" applyAlignment="1">
      <alignment horizontal="center" vertical="center"/>
    </xf>
    <xf numFmtId="0" fontId="10" fillId="4" borderId="2" xfId="1" applyFont="1" applyFill="1" applyBorder="1" applyAlignment="1">
      <alignment vertical="top"/>
    </xf>
    <xf numFmtId="2" fontId="20" fillId="0" borderId="6" xfId="1" applyNumberFormat="1" applyFont="1" applyBorder="1" applyAlignment="1">
      <alignment horizontal="right" vertical="center"/>
    </xf>
    <xf numFmtId="0" fontId="14" fillId="4" borderId="2" xfId="1" applyFont="1" applyFill="1" applyBorder="1" applyAlignment="1">
      <alignment horizontal="center" vertical="center" wrapText="1"/>
    </xf>
    <xf numFmtId="0" fontId="14" fillId="4" borderId="2" xfId="1" applyFont="1" applyFill="1" applyBorder="1" applyAlignment="1" applyProtection="1">
      <alignment horizontal="center" vertical="center" wrapText="1"/>
      <protection locked="0"/>
    </xf>
    <xf numFmtId="0" fontId="16" fillId="4" borderId="2" xfId="0" applyFont="1" applyFill="1" applyBorder="1" applyAlignment="1">
      <alignment horizontal="left" vertical="top" wrapText="1"/>
    </xf>
    <xf numFmtId="0" fontId="10" fillId="4" borderId="2" xfId="1" applyFont="1" applyFill="1" applyBorder="1" applyAlignment="1">
      <alignment horizontal="right" vertical="top"/>
    </xf>
    <xf numFmtId="0" fontId="14" fillId="4" borderId="2" xfId="1" applyFont="1" applyFill="1" applyBorder="1" applyAlignment="1">
      <alignment horizontal="left" vertical="top"/>
    </xf>
    <xf numFmtId="0" fontId="10" fillId="0" borderId="2" xfId="1" applyFont="1" applyBorder="1" applyAlignment="1">
      <alignment horizontal="right"/>
    </xf>
    <xf numFmtId="0" fontId="10" fillId="0" borderId="2" xfId="1" applyFont="1" applyBorder="1"/>
    <xf numFmtId="2" fontId="10" fillId="0" borderId="2" xfId="1" applyNumberFormat="1" applyFont="1" applyBorder="1" applyAlignment="1">
      <alignment horizontal="right"/>
    </xf>
    <xf numFmtId="0" fontId="10" fillId="0" borderId="2" xfId="1" applyFont="1" applyBorder="1" applyAlignment="1">
      <alignment horizontal="center"/>
    </xf>
    <xf numFmtId="0" fontId="10" fillId="4" borderId="12" xfId="1" applyFont="1" applyFill="1" applyBorder="1" applyAlignment="1">
      <alignment horizontal="center" vertical="center"/>
    </xf>
    <xf numFmtId="0" fontId="10" fillId="4" borderId="3" xfId="1" applyFont="1" applyFill="1" applyBorder="1" applyAlignment="1">
      <alignment horizontal="center" vertical="center"/>
    </xf>
    <xf numFmtId="164" fontId="16" fillId="4" borderId="2" xfId="1" applyNumberFormat="1" applyFont="1" applyFill="1" applyBorder="1" applyAlignment="1">
      <alignment horizontal="left" vertical="top" wrapText="1"/>
    </xf>
    <xf numFmtId="2" fontId="10" fillId="0" borderId="6" xfId="1" applyNumberFormat="1" applyFont="1" applyBorder="1" applyAlignment="1">
      <alignment vertical="center"/>
    </xf>
    <xf numFmtId="0" fontId="14" fillId="4" borderId="2" xfId="1" applyFont="1" applyFill="1" applyBorder="1" applyAlignment="1">
      <alignment horizontal="right" vertical="center"/>
    </xf>
    <xf numFmtId="2" fontId="10" fillId="0" borderId="2" xfId="1" applyNumberFormat="1" applyFont="1" applyBorder="1" applyAlignment="1">
      <alignment vertical="center"/>
    </xf>
    <xf numFmtId="0" fontId="20" fillId="4" borderId="9" xfId="1" applyFont="1" applyFill="1" applyBorder="1" applyAlignment="1">
      <alignment horizontal="center" vertical="center"/>
    </xf>
    <xf numFmtId="0" fontId="22" fillId="4" borderId="0" xfId="1" applyFont="1" applyFill="1" applyAlignment="1">
      <alignment vertical="center"/>
    </xf>
    <xf numFmtId="0" fontId="17" fillId="4" borderId="2" xfId="1" applyFont="1" applyFill="1" applyBorder="1" applyAlignment="1">
      <alignment vertical="top"/>
    </xf>
    <xf numFmtId="0" fontId="21" fillId="4" borderId="2" xfId="1" applyFont="1" applyFill="1" applyBorder="1" applyAlignment="1">
      <alignment vertical="top"/>
    </xf>
    <xf numFmtId="0" fontId="15" fillId="4" borderId="2" xfId="0" applyFont="1" applyFill="1" applyBorder="1" applyAlignment="1">
      <alignment vertical="top" wrapText="1"/>
    </xf>
    <xf numFmtId="0" fontId="17" fillId="4" borderId="2" xfId="1" applyFont="1" applyFill="1" applyBorder="1" applyAlignment="1">
      <alignment horizontal="center" vertical="center" wrapText="1"/>
    </xf>
    <xf numFmtId="2" fontId="20" fillId="4" borderId="2" xfId="1" applyNumberFormat="1" applyFont="1" applyFill="1" applyBorder="1" applyAlignment="1">
      <alignment horizontal="right" vertical="center"/>
    </xf>
    <xf numFmtId="0" fontId="20" fillId="4" borderId="2" xfId="1" applyFont="1" applyFill="1" applyBorder="1" applyAlignment="1">
      <alignment horizontal="center" vertical="center"/>
    </xf>
    <xf numFmtId="2" fontId="20" fillId="0" borderId="2" xfId="1" applyNumberFormat="1" applyFont="1" applyBorder="1" applyAlignment="1">
      <alignment horizontal="right" vertical="center"/>
    </xf>
    <xf numFmtId="0" fontId="23" fillId="4" borderId="0" xfId="1" applyFont="1" applyFill="1" applyAlignment="1">
      <alignment vertical="center"/>
    </xf>
    <xf numFmtId="0" fontId="4" fillId="4" borderId="0" xfId="1" applyFont="1" applyFill="1" applyAlignment="1">
      <alignment vertical="center"/>
    </xf>
    <xf numFmtId="0" fontId="24" fillId="4" borderId="2" xfId="1" applyFont="1" applyFill="1" applyBorder="1" applyAlignment="1">
      <alignment vertical="top" wrapText="1"/>
    </xf>
    <xf numFmtId="2" fontId="10" fillId="4" borderId="7" xfId="1" applyNumberFormat="1" applyFont="1" applyFill="1" applyBorder="1" applyAlignment="1">
      <alignment horizontal="right" vertical="center"/>
    </xf>
    <xf numFmtId="2" fontId="19" fillId="4" borderId="8" xfId="1" applyNumberFormat="1" applyFont="1" applyFill="1" applyBorder="1" applyAlignment="1">
      <alignment horizontal="right" vertical="center"/>
    </xf>
    <xf numFmtId="0" fontId="17" fillId="4" borderId="2" xfId="1" applyFont="1" applyFill="1" applyBorder="1" applyAlignment="1">
      <alignment vertical="top" wrapText="1"/>
    </xf>
    <xf numFmtId="0" fontId="17" fillId="4" borderId="12" xfId="1" applyFont="1" applyFill="1" applyBorder="1" applyAlignment="1">
      <alignment horizontal="center" vertical="center"/>
    </xf>
    <xf numFmtId="0" fontId="21" fillId="4" borderId="2" xfId="1" applyFont="1" applyFill="1" applyBorder="1" applyAlignment="1">
      <alignment vertical="top" wrapText="1"/>
    </xf>
    <xf numFmtId="2" fontId="14" fillId="4" borderId="2" xfId="1" applyNumberFormat="1" applyFont="1" applyFill="1" applyBorder="1" applyAlignment="1">
      <alignment vertical="center"/>
    </xf>
    <xf numFmtId="0" fontId="2" fillId="4" borderId="0" xfId="0" applyFont="1" applyFill="1"/>
    <xf numFmtId="0" fontId="14" fillId="4" borderId="2" xfId="1" applyFont="1" applyFill="1" applyBorder="1" applyAlignment="1">
      <alignment vertical="center"/>
    </xf>
    <xf numFmtId="2" fontId="10" fillId="0" borderId="6" xfId="1" applyNumberFormat="1" applyFont="1" applyBorder="1" applyAlignment="1">
      <alignment horizontal="right" vertical="center"/>
    </xf>
    <xf numFmtId="0" fontId="14" fillId="4" borderId="7" xfId="1" applyFont="1" applyFill="1" applyBorder="1" applyAlignment="1">
      <alignment horizontal="center" vertical="center"/>
    </xf>
    <xf numFmtId="0" fontId="14" fillId="4" borderId="14" xfId="1" applyFont="1" applyFill="1" applyBorder="1" applyAlignment="1">
      <alignment horizontal="center" vertical="center"/>
    </xf>
    <xf numFmtId="0" fontId="17" fillId="4" borderId="2" xfId="0" applyFont="1" applyFill="1" applyBorder="1" applyAlignment="1">
      <alignment horizontal="center" vertical="center" wrapText="1"/>
    </xf>
    <xf numFmtId="0" fontId="10" fillId="4" borderId="2" xfId="0" applyFont="1" applyFill="1" applyBorder="1" applyAlignment="1">
      <alignment horizontal="left" vertical="top" wrapText="1"/>
    </xf>
    <xf numFmtId="2" fontId="10" fillId="4" borderId="2" xfId="1" applyNumberFormat="1" applyFont="1" applyFill="1" applyBorder="1" applyAlignment="1" applyProtection="1">
      <alignment horizontal="right" vertical="center" wrapText="1"/>
      <protection locked="0"/>
    </xf>
    <xf numFmtId="0" fontId="2" fillId="4" borderId="0" xfId="0" applyFont="1" applyFill="1" applyAlignment="1">
      <alignment vertical="top" wrapText="1"/>
    </xf>
    <xf numFmtId="0" fontId="16" fillId="4" borderId="2" xfId="1" applyFont="1" applyFill="1" applyBorder="1" applyAlignment="1">
      <alignment horizontal="left" vertical="top" wrapText="1"/>
    </xf>
    <xf numFmtId="0" fontId="10" fillId="4" borderId="2" xfId="1" applyFont="1" applyFill="1" applyBorder="1" applyAlignment="1">
      <alignment horizontal="right" vertical="center"/>
    </xf>
    <xf numFmtId="0" fontId="10" fillId="0" borderId="2" xfId="1" applyFont="1" applyBorder="1" applyAlignment="1">
      <alignment horizontal="right" vertical="center"/>
    </xf>
    <xf numFmtId="0" fontId="24" fillId="4" borderId="2" xfId="1" applyFont="1" applyFill="1" applyBorder="1" applyAlignment="1">
      <alignment horizontal="justify" vertical="top" wrapText="1"/>
    </xf>
    <xf numFmtId="0" fontId="14" fillId="0" borderId="2" xfId="1" applyFont="1" applyBorder="1" applyAlignment="1">
      <alignment horizontal="center" vertical="center"/>
    </xf>
    <xf numFmtId="0" fontId="17" fillId="4" borderId="2" xfId="1" applyFont="1" applyFill="1" applyBorder="1" applyAlignment="1">
      <alignment horizontal="left" vertical="top" wrapText="1"/>
    </xf>
    <xf numFmtId="2" fontId="10" fillId="6" borderId="2" xfId="1" applyNumberFormat="1" applyFont="1" applyFill="1" applyBorder="1" applyAlignment="1">
      <alignment horizontal="right" vertical="center"/>
    </xf>
    <xf numFmtId="0" fontId="21" fillId="4" borderId="3" xfId="1" applyFont="1" applyFill="1" applyBorder="1" applyAlignment="1">
      <alignment horizontal="center" vertical="center"/>
    </xf>
    <xf numFmtId="0" fontId="19" fillId="4" borderId="2" xfId="1" applyFont="1" applyFill="1" applyBorder="1" applyAlignment="1">
      <alignment horizontal="center" vertical="center"/>
    </xf>
    <xf numFmtId="0" fontId="13" fillId="5" borderId="2" xfId="1" applyFont="1" applyFill="1" applyBorder="1" applyAlignment="1">
      <alignment horizontal="justify" vertical="top" wrapText="1"/>
    </xf>
    <xf numFmtId="0" fontId="10" fillId="5" borderId="7" xfId="1" applyFont="1" applyFill="1" applyBorder="1" applyAlignment="1">
      <alignment horizontal="right" vertical="center"/>
    </xf>
    <xf numFmtId="2" fontId="19" fillId="5" borderId="7" xfId="1" applyNumberFormat="1" applyFont="1" applyFill="1" applyBorder="1" applyAlignment="1">
      <alignment horizontal="right" vertical="center"/>
    </xf>
    <xf numFmtId="0" fontId="19" fillId="5" borderId="7" xfId="1" applyFont="1" applyFill="1" applyBorder="1" applyAlignment="1">
      <alignment horizontal="center" vertical="center"/>
    </xf>
    <xf numFmtId="0" fontId="21" fillId="5" borderId="2" xfId="1" applyFont="1" applyFill="1" applyBorder="1" applyAlignment="1">
      <alignment horizontal="center" vertical="center"/>
    </xf>
    <xf numFmtId="0" fontId="10" fillId="5" borderId="2" xfId="1" applyFont="1" applyFill="1" applyBorder="1" applyAlignment="1">
      <alignment horizontal="right" vertical="center"/>
    </xf>
    <xf numFmtId="0" fontId="21" fillId="5" borderId="3" xfId="1" applyFont="1" applyFill="1" applyBorder="1" applyAlignment="1">
      <alignment horizontal="center" vertical="center"/>
    </xf>
    <xf numFmtId="164" fontId="16" fillId="4" borderId="2" xfId="3" applyNumberFormat="1" applyFont="1" applyFill="1" applyBorder="1" applyAlignment="1">
      <alignment horizontal="left" vertical="top" wrapText="1"/>
    </xf>
    <xf numFmtId="0" fontId="14" fillId="4" borderId="7" xfId="3" applyFont="1" applyFill="1" applyBorder="1" applyAlignment="1">
      <alignment horizontal="center" vertical="center"/>
    </xf>
    <xf numFmtId="0" fontId="14" fillId="4" borderId="3" xfId="1" applyFont="1" applyFill="1" applyBorder="1" applyAlignment="1">
      <alignment horizontal="center" vertical="center"/>
    </xf>
    <xf numFmtId="164" fontId="14" fillId="4" borderId="2" xfId="3" applyNumberFormat="1" applyFont="1" applyFill="1" applyBorder="1" applyAlignment="1">
      <alignment horizontal="justify" vertical="top"/>
    </xf>
    <xf numFmtId="0" fontId="14" fillId="4" borderId="2" xfId="3" applyFont="1" applyFill="1" applyBorder="1" applyAlignment="1">
      <alignment horizontal="center" vertical="center"/>
    </xf>
    <xf numFmtId="164" fontId="10" fillId="4" borderId="2" xfId="3" applyNumberFormat="1" applyFont="1" applyFill="1" applyBorder="1" applyAlignment="1">
      <alignment horizontal="justify" vertical="top"/>
    </xf>
    <xf numFmtId="164" fontId="14" fillId="4" borderId="2" xfId="3" applyNumberFormat="1" applyFont="1" applyFill="1" applyBorder="1" applyAlignment="1">
      <alignment horizontal="left" vertical="top"/>
    </xf>
    <xf numFmtId="164" fontId="16" fillId="4" borderId="2" xfId="3" applyNumberFormat="1" applyFont="1" applyFill="1" applyBorder="1" applyAlignment="1">
      <alignment horizontal="justify" vertical="top"/>
    </xf>
    <xf numFmtId="0" fontId="14" fillId="4" borderId="6" xfId="1" applyFont="1" applyFill="1" applyBorder="1" applyAlignment="1">
      <alignment horizontal="center" vertical="center"/>
    </xf>
    <xf numFmtId="0" fontId="14" fillId="4" borderId="8" xfId="3" applyFont="1" applyFill="1" applyBorder="1" applyAlignment="1">
      <alignment horizontal="center" vertical="center"/>
    </xf>
    <xf numFmtId="0" fontId="10" fillId="4" borderId="2" xfId="1" applyFont="1" applyFill="1" applyBorder="1" applyAlignment="1">
      <alignment vertical="center"/>
    </xf>
    <xf numFmtId="0" fontId="28" fillId="0" borderId="0" xfId="1" applyFont="1" applyAlignment="1">
      <alignment horizontal="center" vertical="center"/>
    </xf>
    <xf numFmtId="2" fontId="29" fillId="7" borderId="2" xfId="1" applyNumberFormat="1" applyFont="1" applyFill="1" applyBorder="1" applyAlignment="1">
      <alignment horizontal="right" vertical="center"/>
    </xf>
    <xf numFmtId="0" fontId="30" fillId="7" borderId="2" xfId="1" applyFont="1" applyFill="1" applyBorder="1" applyAlignment="1">
      <alignment vertical="center"/>
    </xf>
    <xf numFmtId="0" fontId="31" fillId="0" borderId="0" xfId="1" applyFont="1" applyAlignment="1">
      <alignment horizontal="center" vertical="center"/>
    </xf>
    <xf numFmtId="0" fontId="9" fillId="0" borderId="0" xfId="1" applyFont="1" applyAlignment="1">
      <alignment vertical="top"/>
    </xf>
    <xf numFmtId="0" fontId="9" fillId="0" borderId="0" xfId="1" applyFont="1" applyAlignment="1">
      <alignment horizontal="right" vertical="center"/>
    </xf>
    <xf numFmtId="2" fontId="9" fillId="0" borderId="0" xfId="1" applyNumberFormat="1" applyFont="1" applyAlignment="1">
      <alignment horizontal="right" vertical="center"/>
    </xf>
    <xf numFmtId="0" fontId="9" fillId="0" borderId="0" xfId="1" applyFont="1" applyAlignment="1">
      <alignment horizontal="center" vertical="center"/>
    </xf>
    <xf numFmtId="4" fontId="9" fillId="0" borderId="0" xfId="1" applyNumberFormat="1" applyFont="1" applyAlignment="1">
      <alignment horizontal="center" vertical="center"/>
    </xf>
    <xf numFmtId="0" fontId="31" fillId="0" borderId="0" xfId="2" applyFont="1" applyAlignment="1">
      <alignment horizontal="center" vertical="center"/>
    </xf>
    <xf numFmtId="0" fontId="9" fillId="0" borderId="0" xfId="2" applyFont="1" applyAlignment="1">
      <alignment vertical="top"/>
    </xf>
    <xf numFmtId="2" fontId="9" fillId="0" borderId="0" xfId="2" applyNumberFormat="1" applyFont="1" applyAlignment="1">
      <alignment horizontal="right" vertical="center"/>
    </xf>
    <xf numFmtId="2" fontId="9" fillId="0" borderId="0" xfId="2" applyNumberFormat="1" applyFont="1" applyAlignment="1">
      <alignment horizontal="center" vertical="center"/>
    </xf>
    <xf numFmtId="165" fontId="9" fillId="0" borderId="0" xfId="2" applyNumberFormat="1" applyFont="1" applyAlignment="1">
      <alignment horizontal="right" vertical="center"/>
    </xf>
    <xf numFmtId="0" fontId="31" fillId="4" borderId="0" xfId="1" applyFont="1" applyFill="1" applyAlignment="1">
      <alignment horizontal="center" vertical="center"/>
    </xf>
    <xf numFmtId="0" fontId="9" fillId="8" borderId="0" xfId="1" applyFont="1" applyFill="1" applyAlignment="1">
      <alignment vertical="top"/>
    </xf>
    <xf numFmtId="0" fontId="9" fillId="8" borderId="0" xfId="1" applyFont="1" applyFill="1" applyAlignment="1">
      <alignment horizontal="right" vertical="center"/>
    </xf>
    <xf numFmtId="0" fontId="9" fillId="8" borderId="0" xfId="1" applyFont="1" applyFill="1" applyAlignment="1">
      <alignment horizontal="center" vertical="center"/>
    </xf>
    <xf numFmtId="0" fontId="31" fillId="8" borderId="0" xfId="1" applyFont="1" applyFill="1" applyAlignment="1">
      <alignment horizontal="right" vertical="center"/>
    </xf>
    <xf numFmtId="0" fontId="9" fillId="8" borderId="0" xfId="1" applyFont="1" applyFill="1" applyAlignment="1">
      <alignment horizontal="right" vertical="top"/>
    </xf>
    <xf numFmtId="0" fontId="32" fillId="0" borderId="0" xfId="1" applyFont="1" applyAlignment="1">
      <alignment horizontal="left" vertical="center"/>
    </xf>
    <xf numFmtId="0" fontId="9" fillId="0" borderId="0" xfId="1" applyFont="1" applyAlignment="1">
      <alignment horizontal="left" vertical="top"/>
    </xf>
    <xf numFmtId="166" fontId="9" fillId="0" borderId="0" xfId="1" applyNumberFormat="1" applyFont="1" applyAlignment="1">
      <alignment horizontal="right" vertical="center"/>
    </xf>
    <xf numFmtId="0" fontId="31" fillId="0" borderId="0" xfId="1" applyFont="1" applyAlignment="1">
      <alignment horizontal="center" vertical="center" wrapText="1"/>
    </xf>
    <xf numFmtId="0" fontId="31" fillId="0" borderId="0" xfId="1" applyFont="1" applyAlignment="1">
      <alignment horizontal="right" vertical="center"/>
    </xf>
    <xf numFmtId="0" fontId="9" fillId="0" borderId="0" xfId="3" applyFont="1" applyAlignment="1">
      <alignment horizontal="left" vertical="top"/>
    </xf>
    <xf numFmtId="0" fontId="9" fillId="0" borderId="0" xfId="1" applyFont="1" applyAlignment="1">
      <alignment horizontal="center" vertical="top"/>
    </xf>
    <xf numFmtId="0" fontId="31" fillId="0" borderId="0" xfId="1" applyFont="1" applyAlignment="1">
      <alignment horizontal="left" vertical="center"/>
    </xf>
    <xf numFmtId="0" fontId="33" fillId="0" borderId="0" xfId="0" applyFont="1" applyAlignment="1">
      <alignment horizontal="center" wrapText="1"/>
    </xf>
    <xf numFmtId="2" fontId="2" fillId="0" borderId="0" xfId="0" applyNumberFormat="1" applyFont="1" applyAlignment="1">
      <alignment horizontal="right" vertical="center"/>
    </xf>
    <xf numFmtId="0" fontId="2" fillId="0" borderId="0" xfId="0" applyFont="1" applyAlignment="1">
      <alignment vertical="center" wrapText="1"/>
    </xf>
    <xf numFmtId="0" fontId="30" fillId="0" borderId="0" xfId="1" applyFont="1" applyAlignment="1">
      <alignment vertical="center"/>
    </xf>
    <xf numFmtId="0" fontId="14" fillId="0" borderId="0" xfId="1" applyFont="1" applyAlignment="1">
      <alignment horizontal="center" vertical="top"/>
    </xf>
    <xf numFmtId="0" fontId="14" fillId="0" borderId="0" xfId="1" applyFont="1" applyAlignment="1">
      <alignment horizontal="center" vertical="center"/>
    </xf>
    <xf numFmtId="0" fontId="14" fillId="0" borderId="0" xfId="1" applyFont="1" applyAlignment="1">
      <alignment vertical="center"/>
    </xf>
    <xf numFmtId="0" fontId="15" fillId="4" borderId="2" xfId="1" applyFont="1" applyFill="1" applyBorder="1" applyAlignment="1">
      <alignment vertical="center" wrapText="1"/>
    </xf>
    <xf numFmtId="2" fontId="10" fillId="4" borderId="6" xfId="1" applyNumberFormat="1" applyFont="1" applyFill="1" applyBorder="1" applyAlignment="1">
      <alignment horizontal="center" vertical="center"/>
    </xf>
    <xf numFmtId="0" fontId="14" fillId="4" borderId="0" xfId="1" applyFont="1" applyFill="1" applyAlignment="1">
      <alignment vertical="center"/>
    </xf>
    <xf numFmtId="2" fontId="10" fillId="4" borderId="10" xfId="1" applyNumberFormat="1" applyFont="1" applyFill="1" applyBorder="1" applyAlignment="1">
      <alignment horizontal="center" vertical="center"/>
    </xf>
    <xf numFmtId="0" fontId="14" fillId="4" borderId="10" xfId="1" applyFont="1" applyFill="1" applyBorder="1" applyAlignment="1">
      <alignment horizontal="center" vertical="center"/>
    </xf>
    <xf numFmtId="0" fontId="16" fillId="4" borderId="2" xfId="1" applyFont="1" applyFill="1" applyBorder="1" applyAlignment="1">
      <alignment vertical="center" wrapText="1"/>
    </xf>
    <xf numFmtId="0" fontId="10" fillId="4" borderId="7" xfId="1" applyFont="1" applyFill="1" applyBorder="1" applyAlignment="1">
      <alignment vertical="center"/>
    </xf>
    <xf numFmtId="0" fontId="10" fillId="4" borderId="8" xfId="1" applyFont="1" applyFill="1" applyBorder="1" applyAlignment="1">
      <alignment vertical="center"/>
    </xf>
    <xf numFmtId="2" fontId="10" fillId="4" borderId="6" xfId="1" applyNumberFormat="1" applyFont="1" applyFill="1" applyBorder="1" applyAlignment="1">
      <alignment vertical="center"/>
    </xf>
    <xf numFmtId="0" fontId="14" fillId="4" borderId="6" xfId="1" applyFont="1" applyFill="1" applyBorder="1" applyAlignment="1">
      <alignment vertical="center"/>
    </xf>
    <xf numFmtId="0" fontId="10" fillId="4" borderId="2" xfId="1" applyFont="1" applyFill="1" applyBorder="1" applyAlignment="1">
      <alignment horizontal="center" vertical="center" wrapText="1"/>
    </xf>
    <xf numFmtId="2" fontId="10" fillId="4" borderId="10" xfId="1" applyNumberFormat="1" applyFont="1" applyFill="1" applyBorder="1" applyAlignment="1">
      <alignment vertical="center"/>
    </xf>
    <xf numFmtId="0" fontId="14" fillId="4" borderId="10" xfId="1" applyFont="1" applyFill="1" applyBorder="1" applyAlignment="1">
      <alignment vertical="center"/>
    </xf>
    <xf numFmtId="2" fontId="10" fillId="4" borderId="8" xfId="1" applyNumberFormat="1" applyFont="1" applyFill="1" applyBorder="1" applyAlignment="1">
      <alignment horizontal="right" vertical="center"/>
    </xf>
    <xf numFmtId="0" fontId="14" fillId="4" borderId="3" xfId="1" applyFont="1" applyFill="1" applyBorder="1" applyAlignment="1">
      <alignment vertical="center"/>
    </xf>
    <xf numFmtId="0" fontId="10" fillId="4" borderId="0" xfId="1" applyFont="1" applyFill="1" applyAlignment="1">
      <alignment vertical="center"/>
    </xf>
    <xf numFmtId="0" fontId="16" fillId="4" borderId="2" xfId="0" applyFont="1" applyFill="1" applyBorder="1" applyAlignment="1">
      <alignment vertical="center" wrapText="1"/>
    </xf>
    <xf numFmtId="2" fontId="20" fillId="4" borderId="6" xfId="1" applyNumberFormat="1" applyFont="1" applyFill="1" applyBorder="1" applyAlignment="1">
      <alignment horizontal="right" vertical="center"/>
    </xf>
    <xf numFmtId="2" fontId="10" fillId="4" borderId="3" xfId="1" applyNumberFormat="1" applyFont="1" applyFill="1" applyBorder="1" applyAlignment="1">
      <alignment horizontal="right" vertical="center"/>
    </xf>
    <xf numFmtId="0" fontId="16" fillId="4" borderId="2" xfId="0" applyFont="1" applyFill="1" applyBorder="1" applyAlignment="1">
      <alignment horizontal="left" vertical="center" wrapText="1"/>
    </xf>
    <xf numFmtId="0" fontId="14" fillId="4" borderId="2" xfId="0" applyFont="1" applyFill="1" applyBorder="1" applyAlignment="1">
      <alignment horizontal="left" vertical="center" wrapText="1"/>
    </xf>
    <xf numFmtId="0" fontId="15" fillId="4" borderId="2" xfId="0" applyFont="1" applyFill="1" applyBorder="1" applyAlignment="1">
      <alignment vertical="center" wrapText="1"/>
    </xf>
    <xf numFmtId="0" fontId="17" fillId="4" borderId="2" xfId="1" applyFont="1" applyFill="1" applyBorder="1" applyAlignment="1">
      <alignment vertical="center"/>
    </xf>
    <xf numFmtId="0" fontId="20" fillId="4" borderId="0" xfId="1" applyFont="1" applyFill="1" applyAlignment="1">
      <alignment vertical="center"/>
    </xf>
    <xf numFmtId="0" fontId="17" fillId="4" borderId="0" xfId="1" applyFont="1" applyFill="1" applyAlignment="1">
      <alignment vertical="center"/>
    </xf>
    <xf numFmtId="0" fontId="24" fillId="4" borderId="2" xfId="1" applyFont="1" applyFill="1" applyBorder="1" applyAlignment="1">
      <alignment vertical="center" wrapText="1"/>
    </xf>
    <xf numFmtId="0" fontId="21" fillId="4" borderId="0" xfId="1" applyFont="1" applyFill="1" applyAlignment="1">
      <alignment vertical="center"/>
    </xf>
    <xf numFmtId="0" fontId="17" fillId="4" borderId="2" xfId="1" applyFont="1" applyFill="1" applyBorder="1" applyAlignment="1">
      <alignment vertical="center" wrapText="1"/>
    </xf>
    <xf numFmtId="0" fontId="21" fillId="4" borderId="2" xfId="1" applyFont="1" applyFill="1" applyBorder="1" applyAlignment="1">
      <alignment vertical="center" wrapText="1"/>
    </xf>
    <xf numFmtId="0" fontId="14" fillId="4" borderId="2" xfId="1" applyFont="1" applyFill="1" applyBorder="1" applyAlignment="1">
      <alignment vertical="center" wrapText="1"/>
    </xf>
    <xf numFmtId="0" fontId="14" fillId="4" borderId="2" xfId="1" applyFont="1" applyFill="1" applyBorder="1" applyAlignment="1">
      <alignment horizontal="left" vertical="center"/>
    </xf>
    <xf numFmtId="2" fontId="10" fillId="4" borderId="2" xfId="1" applyNumberFormat="1" applyFont="1" applyFill="1" applyBorder="1" applyAlignment="1">
      <alignment vertical="center"/>
    </xf>
    <xf numFmtId="0" fontId="17" fillId="4" borderId="2" xfId="1" applyFont="1" applyFill="1" applyBorder="1" applyAlignment="1">
      <alignment horizontal="justify" vertical="top" wrapText="1"/>
    </xf>
    <xf numFmtId="2" fontId="19" fillId="4" borderId="2" xfId="1" applyNumberFormat="1" applyFont="1" applyFill="1" applyBorder="1" applyAlignment="1">
      <alignment horizontal="right" vertical="center"/>
    </xf>
    <xf numFmtId="0" fontId="19" fillId="4" borderId="3" xfId="1" applyFont="1" applyFill="1" applyBorder="1" applyAlignment="1">
      <alignment horizontal="right" vertical="center"/>
    </xf>
    <xf numFmtId="0" fontId="34" fillId="4" borderId="2" xfId="0" applyFont="1" applyFill="1" applyBorder="1" applyAlignment="1">
      <alignment vertical="top" wrapText="1"/>
    </xf>
    <xf numFmtId="2" fontId="34" fillId="4" borderId="2" xfId="1" applyNumberFormat="1" applyFont="1" applyFill="1" applyBorder="1" applyAlignment="1" applyProtection="1">
      <alignment horizontal="center" vertical="center"/>
      <protection locked="0"/>
    </xf>
    <xf numFmtId="0" fontId="20" fillId="4" borderId="3" xfId="1" applyFont="1" applyFill="1" applyBorder="1" applyAlignment="1">
      <alignment horizontal="right" vertical="center"/>
    </xf>
    <xf numFmtId="2" fontId="17" fillId="4" borderId="2" xfId="1" applyNumberFormat="1" applyFont="1" applyFill="1" applyBorder="1" applyAlignment="1">
      <alignment horizontal="center" vertical="center"/>
    </xf>
    <xf numFmtId="2" fontId="17" fillId="4" borderId="8" xfId="1" applyNumberFormat="1" applyFont="1" applyFill="1" applyBorder="1" applyAlignment="1">
      <alignment horizontal="center" vertical="center"/>
    </xf>
    <xf numFmtId="0" fontId="20" fillId="6" borderId="2" xfId="1" applyFont="1" applyFill="1" applyBorder="1" applyAlignment="1">
      <alignment horizontal="center" vertical="center"/>
    </xf>
    <xf numFmtId="0" fontId="10" fillId="6" borderId="2" xfId="1" applyFont="1" applyFill="1" applyBorder="1" applyAlignment="1">
      <alignment vertical="center"/>
    </xf>
    <xf numFmtId="2" fontId="30" fillId="0" borderId="0" xfId="1" applyNumberFormat="1" applyFont="1" applyAlignment="1">
      <alignment horizontal="right" vertical="center"/>
    </xf>
    <xf numFmtId="0" fontId="30" fillId="0" borderId="0" xfId="1" applyFont="1" applyAlignment="1">
      <alignment horizontal="center" vertical="center"/>
    </xf>
    <xf numFmtId="4" fontId="30" fillId="0" borderId="0" xfId="1" applyNumberFormat="1" applyFont="1" applyAlignment="1">
      <alignment horizontal="center" vertical="center"/>
    </xf>
    <xf numFmtId="0" fontId="5" fillId="0" borderId="0" xfId="1" applyFont="1" applyAlignment="1">
      <alignment horizontal="center" vertical="center"/>
    </xf>
    <xf numFmtId="0" fontId="30" fillId="0" borderId="0" xfId="1" applyFont="1" applyAlignment="1">
      <alignment horizontal="right" vertical="center"/>
    </xf>
    <xf numFmtId="0" fontId="5" fillId="0" borderId="0" xfId="2" applyFont="1" applyAlignment="1">
      <alignment horizontal="center" vertical="center"/>
    </xf>
    <xf numFmtId="0" fontId="30" fillId="0" borderId="0" xfId="2" applyFont="1" applyAlignment="1">
      <alignment vertical="center"/>
    </xf>
    <xf numFmtId="2" fontId="30" fillId="0" borderId="0" xfId="2" applyNumberFormat="1" applyFont="1" applyAlignment="1">
      <alignment horizontal="right" vertical="center"/>
    </xf>
    <xf numFmtId="2" fontId="30" fillId="0" borderId="0" xfId="2" applyNumberFormat="1" applyFont="1" applyAlignment="1">
      <alignment horizontal="center" vertical="center"/>
    </xf>
    <xf numFmtId="165" fontId="30" fillId="0" borderId="0" xfId="2" applyNumberFormat="1" applyFont="1" applyAlignment="1">
      <alignment horizontal="right" vertical="center"/>
    </xf>
    <xf numFmtId="0" fontId="5" fillId="4" borderId="0" xfId="1" applyFont="1" applyFill="1" applyAlignment="1">
      <alignment horizontal="center" vertical="center"/>
    </xf>
    <xf numFmtId="0" fontId="30" fillId="8" borderId="0" xfId="1" applyFont="1" applyFill="1" applyAlignment="1">
      <alignment vertical="center"/>
    </xf>
    <xf numFmtId="0" fontId="30" fillId="8" borderId="0" xfId="1" applyFont="1" applyFill="1" applyAlignment="1">
      <alignment horizontal="right" vertical="center"/>
    </xf>
    <xf numFmtId="0" fontId="30" fillId="8" borderId="0" xfId="1" applyFont="1" applyFill="1" applyAlignment="1">
      <alignment horizontal="center" vertical="center"/>
    </xf>
    <xf numFmtId="0" fontId="28" fillId="8" borderId="0" xfId="1" applyFont="1" applyFill="1" applyAlignment="1">
      <alignment horizontal="right" vertical="center"/>
    </xf>
    <xf numFmtId="0" fontId="36" fillId="0" borderId="0" xfId="1" applyFont="1" applyAlignment="1">
      <alignment horizontal="left" vertical="center"/>
    </xf>
    <xf numFmtId="0" fontId="30" fillId="0" borderId="0" xfId="1" applyFont="1" applyAlignment="1">
      <alignment horizontal="left" vertical="center"/>
    </xf>
    <xf numFmtId="166" fontId="30" fillId="0" borderId="0" xfId="1" applyNumberFormat="1" applyFont="1" applyAlignment="1">
      <alignment horizontal="right" vertical="center"/>
    </xf>
    <xf numFmtId="0" fontId="5" fillId="0" borderId="0" xfId="1" applyFont="1" applyAlignment="1">
      <alignment horizontal="center" vertical="center" wrapText="1"/>
    </xf>
    <xf numFmtId="0" fontId="28" fillId="0" borderId="0" xfId="1" applyFont="1" applyAlignment="1">
      <alignment horizontal="right" vertical="center"/>
    </xf>
    <xf numFmtId="0" fontId="30" fillId="0" borderId="0" xfId="3" applyFont="1" applyAlignment="1">
      <alignment horizontal="left" vertical="center"/>
    </xf>
    <xf numFmtId="0" fontId="5" fillId="0" borderId="0" xfId="1" applyFont="1" applyAlignment="1">
      <alignment horizontal="left" vertical="center"/>
    </xf>
    <xf numFmtId="0" fontId="14" fillId="4" borderId="2" xfId="0" applyFont="1" applyFill="1" applyBorder="1" applyAlignment="1">
      <alignment vertical="center" wrapText="1"/>
    </xf>
    <xf numFmtId="2" fontId="19" fillId="4" borderId="6" xfId="1" applyNumberFormat="1" applyFont="1" applyFill="1" applyBorder="1" applyAlignment="1">
      <alignment horizontal="right" vertical="center"/>
    </xf>
    <xf numFmtId="2" fontId="19" fillId="5" borderId="2" xfId="1" applyNumberFormat="1" applyFont="1" applyFill="1" applyBorder="1" applyAlignment="1">
      <alignment horizontal="right" vertical="center"/>
    </xf>
    <xf numFmtId="0" fontId="19" fillId="5" borderId="2" xfId="1" applyFont="1" applyFill="1" applyBorder="1" applyAlignment="1">
      <alignment horizontal="center" vertical="center"/>
    </xf>
    <xf numFmtId="2" fontId="17" fillId="4" borderId="7" xfId="1" applyNumberFormat="1" applyFont="1" applyFill="1" applyBorder="1" applyAlignment="1">
      <alignment vertical="center"/>
    </xf>
    <xf numFmtId="0" fontId="20" fillId="4" borderId="3" xfId="1" applyFont="1" applyFill="1" applyBorder="1" applyAlignment="1">
      <alignment horizontal="center" vertical="center" wrapText="1"/>
    </xf>
    <xf numFmtId="0" fontId="17" fillId="4" borderId="12" xfId="1" applyFont="1" applyFill="1" applyBorder="1" applyAlignment="1">
      <alignment horizontal="justify" vertical="top" wrapText="1"/>
    </xf>
    <xf numFmtId="0" fontId="20" fillId="4" borderId="2" xfId="1" applyFont="1" applyFill="1" applyBorder="1" applyAlignment="1">
      <alignment horizontal="right" vertical="center"/>
    </xf>
    <xf numFmtId="0" fontId="2" fillId="0" borderId="0" xfId="4" applyAlignment="1">
      <alignment horizontal="center" vertical="center" wrapText="1"/>
    </xf>
    <xf numFmtId="0" fontId="37" fillId="0" borderId="0" xfId="4" applyFont="1" applyAlignment="1">
      <alignment horizontal="center" wrapText="1"/>
    </xf>
    <xf numFmtId="0" fontId="2" fillId="0" borderId="0" xfId="4" applyAlignment="1">
      <alignment wrapText="1"/>
    </xf>
    <xf numFmtId="0" fontId="2" fillId="0" borderId="0" xfId="4" applyAlignment="1">
      <alignment horizontal="right" vertical="center" wrapText="1"/>
    </xf>
    <xf numFmtId="0" fontId="2" fillId="0" borderId="0" xfId="4" applyAlignment="1">
      <alignment horizontal="left" wrapText="1"/>
    </xf>
    <xf numFmtId="167" fontId="2" fillId="0" borderId="0" xfId="4" applyNumberFormat="1" applyAlignment="1">
      <alignment wrapText="1"/>
    </xf>
    <xf numFmtId="2" fontId="2" fillId="0" borderId="0" xfId="4" applyNumberFormat="1" applyAlignment="1">
      <alignment horizontal="right" vertical="center"/>
    </xf>
    <xf numFmtId="167" fontId="19" fillId="4" borderId="2" xfId="1" applyNumberFormat="1" applyFont="1" applyFill="1" applyBorder="1" applyAlignment="1">
      <alignment horizontal="right" vertical="center"/>
    </xf>
    <xf numFmtId="0" fontId="34" fillId="4" borderId="2" xfId="4" applyFont="1" applyFill="1" applyBorder="1" applyAlignment="1">
      <alignment horizontal="left" vertical="center" wrapText="1"/>
    </xf>
    <xf numFmtId="2" fontId="34" fillId="4" borderId="2" xfId="1" applyNumberFormat="1" applyFont="1" applyFill="1" applyBorder="1" applyAlignment="1">
      <alignment horizontal="right" vertical="center"/>
    </xf>
    <xf numFmtId="2" fontId="35" fillId="4" borderId="2" xfId="1" applyNumberFormat="1" applyFont="1" applyFill="1" applyBorder="1" applyAlignment="1">
      <alignment horizontal="right" vertical="center"/>
    </xf>
    <xf numFmtId="2" fontId="34" fillId="4" borderId="2" xfId="4" applyNumberFormat="1" applyFont="1" applyFill="1" applyBorder="1" applyAlignment="1">
      <alignment horizontal="center" vertical="center"/>
    </xf>
    <xf numFmtId="167" fontId="35" fillId="4" borderId="2" xfId="1" applyNumberFormat="1" applyFont="1" applyFill="1" applyBorder="1" applyAlignment="1">
      <alignment horizontal="right" vertical="center"/>
    </xf>
    <xf numFmtId="0" fontId="34" fillId="4" borderId="2" xfId="1" applyFont="1" applyFill="1" applyBorder="1" applyAlignment="1">
      <alignment vertical="center" wrapText="1"/>
    </xf>
    <xf numFmtId="2" fontId="34" fillId="4" borderId="2" xfId="1" applyNumberFormat="1" applyFont="1" applyFill="1" applyBorder="1" applyAlignment="1">
      <alignment horizontal="center" vertical="center" wrapText="1"/>
    </xf>
    <xf numFmtId="0" fontId="34" fillId="4" borderId="2" xfId="4" applyFont="1" applyFill="1" applyBorder="1" applyAlignment="1">
      <alignment vertical="center" wrapText="1"/>
    </xf>
    <xf numFmtId="2" fontId="34" fillId="4" borderId="2" xfId="1" applyNumberFormat="1" applyFont="1" applyFill="1" applyBorder="1" applyAlignment="1" applyProtection="1">
      <alignment horizontal="center" vertical="center" wrapText="1"/>
      <protection locked="0"/>
    </xf>
    <xf numFmtId="0" fontId="20" fillId="4" borderId="3" xfId="1" applyFont="1" applyFill="1" applyBorder="1" applyAlignment="1">
      <alignment horizontal="right" vertical="center" wrapText="1"/>
    </xf>
    <xf numFmtId="0" fontId="34" fillId="4" borderId="2" xfId="4" applyFont="1" applyFill="1" applyBorder="1" applyAlignment="1">
      <alignment vertical="top" wrapText="1"/>
    </xf>
    <xf numFmtId="0" fontId="34" fillId="4" borderId="2" xfId="1" applyFont="1" applyFill="1" applyBorder="1" applyAlignment="1">
      <alignment horizontal="justify" vertical="top" wrapText="1"/>
    </xf>
    <xf numFmtId="0" fontId="38" fillId="4" borderId="2" xfId="1" applyFont="1" applyFill="1" applyBorder="1" applyAlignment="1">
      <alignment horizontal="right" vertical="center"/>
    </xf>
    <xf numFmtId="2" fontId="39" fillId="4" borderId="2" xfId="1" applyNumberFormat="1" applyFont="1" applyFill="1" applyBorder="1" applyAlignment="1">
      <alignment horizontal="right" vertical="center"/>
    </xf>
    <xf numFmtId="0" fontId="38" fillId="4" borderId="2" xfId="1" applyFont="1" applyFill="1" applyBorder="1" applyAlignment="1" applyProtection="1">
      <alignment horizontal="center" vertical="center" wrapText="1"/>
      <protection locked="0"/>
    </xf>
    <xf numFmtId="167" fontId="39" fillId="4" borderId="2" xfId="1" applyNumberFormat="1" applyFont="1" applyFill="1" applyBorder="1" applyAlignment="1">
      <alignment horizontal="right" vertical="center"/>
    </xf>
    <xf numFmtId="0" fontId="28" fillId="9" borderId="6" xfId="1" applyFont="1" applyFill="1" applyBorder="1" applyAlignment="1">
      <alignment horizontal="center" vertical="center"/>
    </xf>
    <xf numFmtId="167" fontId="28" fillId="9" borderId="6" xfId="1" applyNumberFormat="1" applyFont="1" applyFill="1" applyBorder="1" applyAlignment="1">
      <alignment horizontal="right" vertical="center"/>
    </xf>
    <xf numFmtId="0" fontId="30" fillId="9" borderId="6" xfId="1" applyFont="1" applyFill="1" applyBorder="1" applyAlignment="1">
      <alignment horizontal="center" vertical="center"/>
    </xf>
    <xf numFmtId="0" fontId="14" fillId="4" borderId="7" xfId="1" applyFont="1" applyFill="1" applyBorder="1" applyAlignment="1">
      <alignment horizontal="right" vertical="center"/>
    </xf>
    <xf numFmtId="0" fontId="14" fillId="4" borderId="9" xfId="1" applyFont="1" applyFill="1" applyBorder="1" applyAlignment="1" applyProtection="1">
      <alignment horizontal="center" vertical="center" wrapText="1"/>
      <protection locked="0"/>
    </xf>
    <xf numFmtId="167" fontId="10" fillId="4" borderId="6" xfId="1" applyNumberFormat="1" applyFont="1" applyFill="1" applyBorder="1" applyAlignment="1">
      <alignment horizontal="right" vertical="center"/>
    </xf>
    <xf numFmtId="0" fontId="39" fillId="4" borderId="2" xfId="1" applyFont="1" applyFill="1" applyBorder="1" applyAlignment="1">
      <alignment vertical="center" wrapText="1"/>
    </xf>
    <xf numFmtId="0" fontId="39" fillId="4" borderId="9" xfId="1" applyFont="1" applyFill="1" applyBorder="1" applyAlignment="1">
      <alignment horizontal="center" vertical="center"/>
    </xf>
    <xf numFmtId="0" fontId="38" fillId="4" borderId="2" xfId="1" applyFont="1" applyFill="1" applyBorder="1" applyAlignment="1">
      <alignment vertical="center"/>
    </xf>
    <xf numFmtId="2" fontId="38" fillId="4" borderId="2" xfId="1" applyNumberFormat="1" applyFont="1" applyFill="1" applyBorder="1" applyAlignment="1">
      <alignment horizontal="right" vertical="center"/>
    </xf>
    <xf numFmtId="0" fontId="38" fillId="4" borderId="2" xfId="1" applyFont="1" applyFill="1" applyBorder="1" applyAlignment="1">
      <alignment horizontal="center" vertical="center"/>
    </xf>
    <xf numFmtId="167" fontId="39" fillId="4" borderId="10" xfId="1" applyNumberFormat="1" applyFont="1" applyFill="1" applyBorder="1" applyAlignment="1">
      <alignment horizontal="center" vertical="center"/>
    </xf>
    <xf numFmtId="0" fontId="39" fillId="4" borderId="2" xfId="1" applyFont="1" applyFill="1" applyBorder="1" applyAlignment="1">
      <alignment horizontal="center" vertical="center"/>
    </xf>
    <xf numFmtId="0" fontId="38" fillId="4" borderId="2" xfId="1" applyFont="1" applyFill="1" applyBorder="1" applyAlignment="1">
      <alignment vertical="center" wrapText="1"/>
    </xf>
    <xf numFmtId="0" fontId="34" fillId="4" borderId="2" xfId="1" applyFont="1" applyFill="1" applyBorder="1" applyAlignment="1">
      <alignment horizontal="right" vertical="center"/>
    </xf>
    <xf numFmtId="0" fontId="39" fillId="4" borderId="2" xfId="1" applyFont="1" applyFill="1" applyBorder="1" applyAlignment="1">
      <alignment horizontal="center" vertical="center" wrapText="1"/>
    </xf>
    <xf numFmtId="2" fontId="34" fillId="4" borderId="13" xfId="1" applyNumberFormat="1" applyFont="1" applyFill="1" applyBorder="1" applyAlignment="1">
      <alignment horizontal="right" vertical="center"/>
    </xf>
    <xf numFmtId="2" fontId="34" fillId="4" borderId="14" xfId="1" applyNumberFormat="1" applyFont="1" applyFill="1" applyBorder="1" applyAlignment="1">
      <alignment horizontal="right" vertical="center"/>
    </xf>
    <xf numFmtId="0" fontId="34" fillId="4" borderId="9" xfId="1" applyFont="1" applyFill="1" applyBorder="1" applyAlignment="1">
      <alignment horizontal="right" vertical="center"/>
    </xf>
    <xf numFmtId="0" fontId="38" fillId="4" borderId="2" xfId="4" applyFont="1" applyFill="1" applyBorder="1" applyAlignment="1">
      <alignment vertical="center" wrapText="1"/>
    </xf>
    <xf numFmtId="0" fontId="40" fillId="4" borderId="12" xfId="1" applyFont="1" applyFill="1" applyBorder="1" applyAlignment="1">
      <alignment horizontal="center" vertical="center"/>
    </xf>
    <xf numFmtId="167" fontId="40" fillId="4" borderId="6" xfId="1" applyNumberFormat="1" applyFont="1" applyFill="1" applyBorder="1" applyAlignment="1">
      <alignment horizontal="right" vertical="center"/>
    </xf>
    <xf numFmtId="167" fontId="35" fillId="4" borderId="6" xfId="1" applyNumberFormat="1" applyFont="1" applyFill="1" applyBorder="1" applyAlignment="1">
      <alignment horizontal="right" vertical="center"/>
    </xf>
    <xf numFmtId="0" fontId="38" fillId="4" borderId="12" xfId="1" applyFont="1" applyFill="1" applyBorder="1" applyAlignment="1">
      <alignment vertical="center" wrapText="1"/>
    </xf>
    <xf numFmtId="0" fontId="10" fillId="9" borderId="10" xfId="1" applyFont="1" applyFill="1" applyBorder="1" applyAlignment="1">
      <alignment horizontal="center" vertical="center"/>
    </xf>
    <xf numFmtId="167" fontId="28" fillId="9" borderId="2" xfId="1" applyNumberFormat="1" applyFont="1" applyFill="1" applyBorder="1" applyAlignment="1">
      <alignment horizontal="right" vertical="center"/>
    </xf>
    <xf numFmtId="0" fontId="28" fillId="9" borderId="3" xfId="1" applyFont="1" applyFill="1" applyBorder="1" applyAlignment="1">
      <alignment horizontal="center" vertical="center"/>
    </xf>
    <xf numFmtId="0" fontId="10" fillId="6" borderId="2" xfId="1" applyFont="1" applyFill="1" applyBorder="1" applyAlignment="1">
      <alignment horizontal="center" vertical="center"/>
    </xf>
    <xf numFmtId="167" fontId="28" fillId="6" borderId="2" xfId="1" applyNumberFormat="1" applyFont="1" applyFill="1" applyBorder="1" applyAlignment="1">
      <alignment horizontal="right" vertical="center"/>
    </xf>
    <xf numFmtId="0" fontId="28" fillId="6" borderId="2" xfId="1" applyFont="1" applyFill="1" applyBorder="1" applyAlignment="1">
      <alignment vertical="center"/>
    </xf>
    <xf numFmtId="167" fontId="30" fillId="0" borderId="0" xfId="1" applyNumberFormat="1" applyFont="1" applyAlignment="1">
      <alignment horizontal="right" vertical="center"/>
    </xf>
    <xf numFmtId="0" fontId="28" fillId="0" borderId="0" xfId="2" applyFont="1" applyAlignment="1">
      <alignment horizontal="center" vertical="center"/>
    </xf>
    <xf numFmtId="167" fontId="30" fillId="0" borderId="0" xfId="2" applyNumberFormat="1" applyFont="1" applyAlignment="1">
      <alignment horizontal="right" vertical="center"/>
    </xf>
    <xf numFmtId="0" fontId="28" fillId="4" borderId="0" xfId="1" applyFont="1" applyFill="1" applyAlignment="1">
      <alignment horizontal="center" vertical="center"/>
    </xf>
    <xf numFmtId="167" fontId="30" fillId="8" borderId="0" xfId="1" applyNumberFormat="1" applyFont="1" applyFill="1" applyAlignment="1">
      <alignment horizontal="right" vertical="center"/>
    </xf>
    <xf numFmtId="167" fontId="28" fillId="8" borderId="0" xfId="1" applyNumberFormat="1" applyFont="1" applyFill="1" applyAlignment="1">
      <alignment horizontal="right" vertical="center"/>
    </xf>
    <xf numFmtId="0" fontId="41" fillId="0" borderId="0" xfId="1" applyFont="1" applyAlignment="1">
      <alignment horizontal="left" vertical="center"/>
    </xf>
    <xf numFmtId="0" fontId="28" fillId="0" borderId="0" xfId="1" applyFont="1" applyAlignment="1">
      <alignment horizontal="center" vertical="center" wrapText="1"/>
    </xf>
    <xf numFmtId="167" fontId="28" fillId="0" borderId="0" xfId="1" applyNumberFormat="1" applyFont="1" applyAlignment="1">
      <alignment horizontal="right" vertical="center"/>
    </xf>
    <xf numFmtId="0" fontId="28" fillId="0" borderId="0" xfId="1" applyFont="1" applyAlignment="1">
      <alignment horizontal="left" vertical="center"/>
    </xf>
    <xf numFmtId="2" fontId="10" fillId="4" borderId="6" xfId="1" applyNumberFormat="1" applyFont="1" applyFill="1" applyBorder="1" applyAlignment="1">
      <alignment horizontal="right" vertical="center"/>
    </xf>
    <xf numFmtId="0" fontId="28" fillId="4" borderId="0" xfId="1" applyFont="1" applyFill="1" applyAlignment="1">
      <alignment vertical="center"/>
    </xf>
    <xf numFmtId="0" fontId="20" fillId="4" borderId="12" xfId="1" applyFont="1" applyFill="1" applyBorder="1" applyAlignment="1">
      <alignment horizontal="center" vertical="center"/>
    </xf>
    <xf numFmtId="2" fontId="20" fillId="4" borderId="10" xfId="1" applyNumberFormat="1" applyFont="1" applyFill="1" applyBorder="1" applyAlignment="1">
      <alignment horizontal="right" vertical="center"/>
    </xf>
    <xf numFmtId="2" fontId="20" fillId="4" borderId="3" xfId="1" applyNumberFormat="1" applyFont="1" applyFill="1" applyBorder="1" applyAlignment="1">
      <alignment horizontal="right" vertical="center"/>
    </xf>
    <xf numFmtId="0" fontId="10" fillId="4" borderId="7" xfId="1" applyFont="1" applyFill="1" applyBorder="1" applyAlignment="1">
      <alignment horizontal="right" vertical="center"/>
    </xf>
    <xf numFmtId="2" fontId="19" fillId="4" borderId="7" xfId="1" applyNumberFormat="1" applyFont="1" applyFill="1" applyBorder="1" applyAlignment="1">
      <alignment horizontal="right" vertical="center"/>
    </xf>
    <xf numFmtId="0" fontId="19" fillId="4" borderId="7" xfId="1" applyFont="1" applyFill="1" applyBorder="1" applyAlignment="1">
      <alignment horizontal="center" vertical="center"/>
    </xf>
    <xf numFmtId="0" fontId="21" fillId="4" borderId="2" xfId="1" applyFont="1" applyFill="1" applyBorder="1" applyAlignment="1">
      <alignment horizontal="center" vertical="center"/>
    </xf>
    <xf numFmtId="0" fontId="19" fillId="4" borderId="2" xfId="1" applyFont="1" applyFill="1" applyBorder="1" applyAlignment="1">
      <alignment horizontal="right" vertical="center"/>
    </xf>
    <xf numFmtId="49" fontId="1" fillId="0" borderId="0" xfId="0" applyNumberFormat="1" applyFont="1" applyAlignment="1">
      <alignment horizontal="right"/>
    </xf>
    <xf numFmtId="49" fontId="1" fillId="0" borderId="0" xfId="4" applyNumberFormat="1" applyFont="1" applyAlignment="1">
      <alignment horizontal="right"/>
    </xf>
    <xf numFmtId="0" fontId="10" fillId="3" borderId="2" xfId="1" applyFont="1" applyFill="1" applyBorder="1" applyAlignment="1">
      <alignment horizontal="center" vertical="center"/>
    </xf>
    <xf numFmtId="0" fontId="10" fillId="3" borderId="2" xfId="1" applyFont="1" applyFill="1" applyBorder="1" applyAlignment="1">
      <alignment horizontal="center" vertical="center" wrapText="1"/>
    </xf>
    <xf numFmtId="0" fontId="13" fillId="5" borderId="4" xfId="1" applyFont="1" applyFill="1" applyBorder="1" applyAlignment="1">
      <alignment horizontal="left" vertical="top" wrapText="1"/>
    </xf>
    <xf numFmtId="0" fontId="13" fillId="5" borderId="1" xfId="1" applyFont="1" applyFill="1" applyBorder="1" applyAlignment="1">
      <alignment horizontal="left" vertical="top" wrapText="1"/>
    </xf>
    <xf numFmtId="0" fontId="13" fillId="5" borderId="5" xfId="1" applyFont="1" applyFill="1" applyBorder="1" applyAlignment="1">
      <alignment horizontal="left" vertical="top" wrapText="1"/>
    </xf>
    <xf numFmtId="0" fontId="3" fillId="0" borderId="0" xfId="0" applyFont="1" applyAlignment="1">
      <alignment horizontal="right" vertical="center" wrapText="1"/>
    </xf>
    <xf numFmtId="0" fontId="5" fillId="0" borderId="0" xfId="0" applyFont="1" applyAlignment="1">
      <alignment horizontal="left" vertical="top" wrapText="1"/>
    </xf>
    <xf numFmtId="0" fontId="5" fillId="0" borderId="1" xfId="0" applyFont="1" applyBorder="1" applyAlignment="1">
      <alignment horizontal="left" vertical="top" wrapText="1"/>
    </xf>
    <xf numFmtId="0" fontId="8" fillId="2" borderId="2" xfId="1" applyFont="1" applyFill="1" applyBorder="1" applyAlignment="1">
      <alignment horizontal="center" vertical="center"/>
    </xf>
    <xf numFmtId="0" fontId="10" fillId="3" borderId="2" xfId="2" applyFont="1" applyFill="1" applyBorder="1" applyAlignment="1">
      <alignment horizontal="center" vertical="center"/>
    </xf>
    <xf numFmtId="0" fontId="11" fillId="3" borderId="2" xfId="1" applyFont="1" applyFill="1" applyBorder="1" applyAlignment="1">
      <alignment horizontal="center" vertical="center"/>
    </xf>
    <xf numFmtId="0" fontId="10" fillId="4" borderId="6" xfId="1" applyFont="1" applyFill="1" applyBorder="1" applyAlignment="1">
      <alignment horizontal="center" vertical="center"/>
    </xf>
    <xf numFmtId="0" fontId="10" fillId="4" borderId="10" xfId="1" applyFont="1" applyFill="1" applyBorder="1" applyAlignment="1">
      <alignment horizontal="center" vertical="center"/>
    </xf>
    <xf numFmtId="0" fontId="10" fillId="4" borderId="7" xfId="1" applyFont="1" applyFill="1" applyBorder="1" applyAlignment="1">
      <alignment horizontal="center" vertical="center"/>
    </xf>
    <xf numFmtId="0" fontId="10" fillId="4" borderId="8" xfId="1" applyFont="1" applyFill="1" applyBorder="1" applyAlignment="1">
      <alignment horizontal="center" vertical="center"/>
    </xf>
    <xf numFmtId="2" fontId="10" fillId="0" borderId="6" xfId="1" applyNumberFormat="1" applyFont="1" applyBorder="1" applyAlignment="1">
      <alignment horizontal="center" vertical="center"/>
    </xf>
    <xf numFmtId="2" fontId="10" fillId="0" borderId="10" xfId="1" applyNumberFormat="1" applyFont="1" applyBorder="1" applyAlignment="1">
      <alignment horizontal="center" vertical="center"/>
    </xf>
    <xf numFmtId="2" fontId="10" fillId="0" borderId="3" xfId="1" applyNumberFormat="1" applyFont="1" applyBorder="1" applyAlignment="1">
      <alignment horizontal="center" vertical="center"/>
    </xf>
    <xf numFmtId="0" fontId="14" fillId="0" borderId="9" xfId="1" applyFont="1" applyBorder="1" applyAlignment="1">
      <alignment horizontal="center" vertical="center"/>
    </xf>
    <xf numFmtId="0" fontId="14" fillId="0" borderId="11" xfId="1" applyFont="1" applyBorder="1" applyAlignment="1">
      <alignment horizontal="center" vertical="center"/>
    </xf>
    <xf numFmtId="0" fontId="14" fillId="0" borderId="3" xfId="1" applyFont="1" applyBorder="1" applyAlignment="1">
      <alignment horizontal="center" vertical="center"/>
    </xf>
    <xf numFmtId="2" fontId="10" fillId="4" borderId="2" xfId="1" applyNumberFormat="1" applyFont="1" applyFill="1" applyBorder="1" applyAlignment="1">
      <alignment horizontal="right" vertical="center"/>
    </xf>
    <xf numFmtId="0" fontId="10" fillId="0" borderId="6" xfId="1" applyFont="1" applyBorder="1" applyAlignment="1">
      <alignment horizontal="center" vertical="center"/>
    </xf>
    <xf numFmtId="0" fontId="10" fillId="0" borderId="10" xfId="1" applyFont="1" applyBorder="1" applyAlignment="1">
      <alignment horizontal="center" vertical="center"/>
    </xf>
    <xf numFmtId="0" fontId="10" fillId="0" borderId="3" xfId="1" applyFont="1" applyBorder="1" applyAlignment="1">
      <alignment horizontal="center" vertical="center"/>
    </xf>
    <xf numFmtId="2" fontId="10" fillId="4" borderId="12" xfId="1" applyNumberFormat="1" applyFont="1" applyFill="1" applyBorder="1" applyAlignment="1">
      <alignment horizontal="center" vertical="center"/>
    </xf>
    <xf numFmtId="2" fontId="10" fillId="4" borderId="7" xfId="1" applyNumberFormat="1" applyFont="1" applyFill="1" applyBorder="1" applyAlignment="1">
      <alignment horizontal="center" vertical="center"/>
    </xf>
    <xf numFmtId="2" fontId="10" fillId="4" borderId="8" xfId="1" applyNumberFormat="1" applyFont="1" applyFill="1" applyBorder="1" applyAlignment="1">
      <alignment horizontal="center" vertical="center"/>
    </xf>
    <xf numFmtId="2" fontId="19" fillId="0" borderId="6" xfId="1" applyNumberFormat="1" applyFont="1" applyBorder="1" applyAlignment="1">
      <alignment horizontal="center" vertical="center"/>
    </xf>
    <xf numFmtId="2" fontId="19" fillId="0" borderId="10" xfId="1" applyNumberFormat="1" applyFont="1" applyBorder="1" applyAlignment="1">
      <alignment horizontal="center" vertical="center"/>
    </xf>
    <xf numFmtId="2" fontId="19" fillId="0" borderId="3" xfId="1" applyNumberFormat="1" applyFont="1" applyBorder="1" applyAlignment="1">
      <alignment horizontal="center" vertical="center"/>
    </xf>
    <xf numFmtId="0" fontId="14" fillId="0" borderId="6" xfId="1" applyFont="1" applyBorder="1" applyAlignment="1">
      <alignment horizontal="center" vertical="center"/>
    </xf>
    <xf numFmtId="0" fontId="14" fillId="0" borderId="10" xfId="1" applyFont="1" applyBorder="1" applyAlignment="1">
      <alignment horizontal="center" vertical="center"/>
    </xf>
    <xf numFmtId="0" fontId="10" fillId="4" borderId="3" xfId="1" applyFont="1" applyFill="1" applyBorder="1" applyAlignment="1">
      <alignment horizontal="center" vertical="center"/>
    </xf>
    <xf numFmtId="0" fontId="10" fillId="4" borderId="7" xfId="1" applyFont="1" applyFill="1" applyBorder="1" applyAlignment="1">
      <alignment horizontal="left" vertical="top" wrapText="1"/>
    </xf>
    <xf numFmtId="0" fontId="10" fillId="4" borderId="7" xfId="1" applyFont="1" applyFill="1" applyBorder="1" applyAlignment="1">
      <alignment horizontal="left" vertical="top"/>
    </xf>
    <xf numFmtId="0" fontId="10" fillId="4" borderId="8" xfId="1" applyFont="1" applyFill="1" applyBorder="1" applyAlignment="1">
      <alignment horizontal="left" vertical="top"/>
    </xf>
    <xf numFmtId="0" fontId="10" fillId="4" borderId="12" xfId="1" applyFont="1" applyFill="1" applyBorder="1" applyAlignment="1">
      <alignment horizontal="center" vertical="center"/>
    </xf>
    <xf numFmtId="0" fontId="10" fillId="4" borderId="12" xfId="1" applyFont="1" applyFill="1" applyBorder="1" applyAlignment="1">
      <alignment horizontal="center" vertical="center" wrapText="1"/>
    </xf>
    <xf numFmtId="0" fontId="10" fillId="4" borderId="7" xfId="1" applyFont="1" applyFill="1" applyBorder="1" applyAlignment="1">
      <alignment horizontal="center" vertical="center" wrapText="1"/>
    </xf>
    <xf numFmtId="0" fontId="20" fillId="4" borderId="6" xfId="1" applyFont="1" applyFill="1" applyBorder="1" applyAlignment="1">
      <alignment horizontal="center" vertical="center"/>
    </xf>
    <xf numFmtId="0" fontId="20" fillId="4" borderId="10" xfId="1" applyFont="1" applyFill="1" applyBorder="1" applyAlignment="1">
      <alignment horizontal="center" vertical="center"/>
    </xf>
    <xf numFmtId="0" fontId="20" fillId="0" borderId="6" xfId="1" applyFont="1" applyBorder="1" applyAlignment="1">
      <alignment horizontal="center" vertical="center"/>
    </xf>
    <xf numFmtId="0" fontId="20" fillId="0" borderId="10" xfId="1" applyFont="1" applyBorder="1" applyAlignment="1">
      <alignment horizontal="center" vertical="center"/>
    </xf>
    <xf numFmtId="0" fontId="20" fillId="0" borderId="3" xfId="1" applyFont="1" applyBorder="1" applyAlignment="1">
      <alignment horizontal="center" vertical="center"/>
    </xf>
    <xf numFmtId="0" fontId="20" fillId="4" borderId="7" xfId="1" applyFont="1" applyFill="1" applyBorder="1" applyAlignment="1">
      <alignment horizontal="center" vertical="center"/>
    </xf>
    <xf numFmtId="0" fontId="20" fillId="4" borderId="8" xfId="1" applyFont="1" applyFill="1" applyBorder="1" applyAlignment="1">
      <alignment horizontal="center" vertical="center"/>
    </xf>
    <xf numFmtId="0" fontId="21" fillId="0" borderId="6" xfId="1" applyFont="1" applyBorder="1" applyAlignment="1">
      <alignment horizontal="center" vertical="center"/>
    </xf>
    <xf numFmtId="0" fontId="21" fillId="0" borderId="10" xfId="1" applyFont="1" applyBorder="1" applyAlignment="1">
      <alignment horizontal="center" vertical="center"/>
    </xf>
    <xf numFmtId="0" fontId="21" fillId="0" borderId="3" xfId="1" applyFont="1" applyBorder="1" applyAlignment="1">
      <alignment horizontal="center" vertical="center"/>
    </xf>
    <xf numFmtId="2" fontId="10" fillId="4" borderId="13" xfId="1" applyNumberFormat="1" applyFont="1" applyFill="1" applyBorder="1" applyAlignment="1">
      <alignment horizontal="right" vertical="center"/>
    </xf>
    <xf numFmtId="2" fontId="10" fillId="4" borderId="14" xfId="1" applyNumberFormat="1" applyFont="1" applyFill="1" applyBorder="1" applyAlignment="1">
      <alignment horizontal="right" vertical="center"/>
    </xf>
    <xf numFmtId="2" fontId="10" fillId="4" borderId="9" xfId="1" applyNumberFormat="1" applyFont="1" applyFill="1" applyBorder="1" applyAlignment="1">
      <alignment horizontal="right" vertical="center"/>
    </xf>
    <xf numFmtId="0" fontId="20" fillId="4" borderId="3" xfId="1" applyFont="1" applyFill="1" applyBorder="1" applyAlignment="1">
      <alignment horizontal="center" vertical="center"/>
    </xf>
    <xf numFmtId="0" fontId="14" fillId="4" borderId="6" xfId="1" applyFont="1" applyFill="1" applyBorder="1" applyAlignment="1">
      <alignment horizontal="center" vertical="center"/>
    </xf>
    <xf numFmtId="0" fontId="14" fillId="4" borderId="3" xfId="1" applyFont="1" applyFill="1" applyBorder="1" applyAlignment="1">
      <alignment horizontal="center" vertical="center"/>
    </xf>
    <xf numFmtId="0" fontId="14" fillId="4" borderId="7" xfId="3" applyFont="1" applyFill="1" applyBorder="1" applyAlignment="1">
      <alignment horizontal="center" vertical="center"/>
    </xf>
    <xf numFmtId="0" fontId="14" fillId="4" borderId="8" xfId="3" applyFont="1" applyFill="1" applyBorder="1" applyAlignment="1">
      <alignment horizontal="center" vertical="center"/>
    </xf>
    <xf numFmtId="0" fontId="14" fillId="4" borderId="7" xfId="1" applyFont="1" applyFill="1" applyBorder="1" applyAlignment="1">
      <alignment horizontal="center" vertical="center"/>
    </xf>
    <xf numFmtId="0" fontId="14" fillId="4" borderId="13" xfId="3" applyFont="1" applyFill="1" applyBorder="1" applyAlignment="1">
      <alignment horizontal="center" vertical="center"/>
    </xf>
    <xf numFmtId="0" fontId="14" fillId="4" borderId="4" xfId="3" applyFont="1" applyFill="1" applyBorder="1" applyAlignment="1">
      <alignment horizontal="center" vertical="center"/>
    </xf>
    <xf numFmtId="0" fontId="14" fillId="4" borderId="2" xfId="3" applyFont="1" applyFill="1" applyBorder="1" applyAlignment="1">
      <alignment horizontal="center" vertical="center"/>
    </xf>
    <xf numFmtId="0" fontId="14" fillId="4" borderId="9" xfId="3" applyFont="1" applyFill="1" applyBorder="1" applyAlignment="1">
      <alignment horizontal="center" vertical="center"/>
    </xf>
    <xf numFmtId="0" fontId="14" fillId="4" borderId="5" xfId="3" applyFont="1" applyFill="1" applyBorder="1" applyAlignment="1">
      <alignment horizontal="center" vertical="center"/>
    </xf>
    <xf numFmtId="0" fontId="5" fillId="6" borderId="12" xfId="1" applyFont="1" applyFill="1" applyBorder="1" applyAlignment="1">
      <alignment horizontal="right" vertical="top" wrapText="1"/>
    </xf>
    <xf numFmtId="0" fontId="5" fillId="6" borderId="7" xfId="1" applyFont="1" applyFill="1" applyBorder="1" applyAlignment="1">
      <alignment horizontal="right" vertical="top" wrapText="1"/>
    </xf>
    <xf numFmtId="0" fontId="5" fillId="6" borderId="8" xfId="1" applyFont="1" applyFill="1" applyBorder="1" applyAlignment="1">
      <alignment horizontal="right" vertical="top" wrapText="1"/>
    </xf>
    <xf numFmtId="0" fontId="29" fillId="7" borderId="2" xfId="1" applyFont="1" applyFill="1" applyBorder="1" applyAlignment="1">
      <alignment horizontal="right" vertical="center"/>
    </xf>
    <xf numFmtId="0" fontId="31" fillId="8" borderId="0" xfId="1" applyFont="1" applyFill="1" applyAlignment="1">
      <alignment horizontal="right" vertical="center"/>
    </xf>
    <xf numFmtId="0" fontId="31" fillId="0" borderId="0" xfId="1" applyFont="1" applyAlignment="1">
      <alignment horizontal="center" vertical="center" wrapText="1"/>
    </xf>
    <xf numFmtId="0" fontId="31" fillId="0" borderId="0" xfId="1" applyFont="1" applyAlignment="1">
      <alignment horizontal="center" vertical="center"/>
    </xf>
    <xf numFmtId="0" fontId="9" fillId="0" borderId="0" xfId="1" applyFont="1" applyAlignment="1">
      <alignment horizontal="left" vertical="center"/>
    </xf>
    <xf numFmtId="0" fontId="9" fillId="0" borderId="0" xfId="1" applyFont="1" applyAlignment="1">
      <alignment horizontal="center" vertical="center"/>
    </xf>
    <xf numFmtId="0" fontId="31" fillId="0" borderId="0" xfId="1" applyFont="1" applyAlignment="1">
      <alignment horizontal="right" vertical="center"/>
    </xf>
    <xf numFmtId="0" fontId="3" fillId="0" borderId="0" xfId="0" applyFont="1" applyAlignment="1">
      <alignment horizontal="left"/>
    </xf>
    <xf numFmtId="0" fontId="3" fillId="0" borderId="0" xfId="0" applyFont="1" applyAlignment="1">
      <alignment horizontal="right" vertical="center"/>
    </xf>
    <xf numFmtId="0" fontId="2"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vertical="center" wrapText="1"/>
    </xf>
    <xf numFmtId="0" fontId="10" fillId="3" borderId="6" xfId="1" applyFont="1" applyFill="1" applyBorder="1" applyAlignment="1">
      <alignment horizontal="center" vertical="center" wrapText="1"/>
    </xf>
    <xf numFmtId="0" fontId="10" fillId="3" borderId="10" xfId="1" applyFont="1" applyFill="1" applyBorder="1" applyAlignment="1">
      <alignment horizontal="center" vertical="center" wrapText="1"/>
    </xf>
    <xf numFmtId="0" fontId="10" fillId="3" borderId="3" xfId="1" applyFont="1" applyFill="1" applyBorder="1" applyAlignment="1">
      <alignment horizontal="center" vertical="center" wrapText="1"/>
    </xf>
    <xf numFmtId="0" fontId="8" fillId="4" borderId="2" xfId="1" applyFont="1" applyFill="1" applyBorder="1" applyAlignment="1">
      <alignment horizontal="center" vertical="center"/>
    </xf>
    <xf numFmtId="0" fontId="20" fillId="3" borderId="6" xfId="2" applyFont="1" applyFill="1" applyBorder="1" applyAlignment="1">
      <alignment horizontal="center" vertical="center"/>
    </xf>
    <xf numFmtId="0" fontId="20" fillId="3" borderId="10" xfId="2" applyFont="1" applyFill="1" applyBorder="1" applyAlignment="1">
      <alignment horizontal="center" vertical="center"/>
    </xf>
    <xf numFmtId="0" fontId="20" fillId="3" borderId="3" xfId="2" applyFont="1" applyFill="1" applyBorder="1" applyAlignment="1">
      <alignment horizontal="center" vertical="center"/>
    </xf>
    <xf numFmtId="0" fontId="8" fillId="3" borderId="12" xfId="1" applyFont="1" applyFill="1" applyBorder="1" applyAlignment="1">
      <alignment horizontal="center" vertical="center"/>
    </xf>
    <xf numFmtId="0" fontId="8" fillId="3" borderId="7" xfId="1" applyFont="1" applyFill="1" applyBorder="1" applyAlignment="1">
      <alignment horizontal="center" vertical="center"/>
    </xf>
    <xf numFmtId="0" fontId="8" fillId="3" borderId="8" xfId="1" applyFont="1" applyFill="1" applyBorder="1" applyAlignment="1">
      <alignment horizontal="center" vertical="center"/>
    </xf>
    <xf numFmtId="0" fontId="10" fillId="3" borderId="6" xfId="1" applyFont="1" applyFill="1" applyBorder="1" applyAlignment="1">
      <alignment horizontal="center" vertical="center"/>
    </xf>
    <xf numFmtId="0" fontId="10" fillId="3" borderId="10" xfId="1" applyFont="1" applyFill="1" applyBorder="1" applyAlignment="1">
      <alignment horizontal="center" vertical="center"/>
    </xf>
    <xf numFmtId="0" fontId="10" fillId="3" borderId="3" xfId="1" applyFont="1" applyFill="1" applyBorder="1" applyAlignment="1">
      <alignment horizontal="center" vertical="center"/>
    </xf>
    <xf numFmtId="2" fontId="10" fillId="4" borderId="12" xfId="1" applyNumberFormat="1" applyFont="1" applyFill="1" applyBorder="1" applyAlignment="1">
      <alignment horizontal="right" vertical="center"/>
    </xf>
    <xf numFmtId="2" fontId="10" fillId="4" borderId="7" xfId="1" applyNumberFormat="1" applyFont="1" applyFill="1" applyBorder="1" applyAlignment="1">
      <alignment horizontal="right" vertical="center"/>
    </xf>
    <xf numFmtId="2" fontId="10" fillId="4" borderId="8" xfId="1" applyNumberFormat="1" applyFont="1" applyFill="1" applyBorder="1" applyAlignment="1">
      <alignment horizontal="right" vertical="center"/>
    </xf>
    <xf numFmtId="2" fontId="10" fillId="4" borderId="6" xfId="1" applyNumberFormat="1" applyFont="1" applyFill="1" applyBorder="1" applyAlignment="1">
      <alignment horizontal="center" vertical="center"/>
    </xf>
    <xf numFmtId="2" fontId="10" fillId="4" borderId="10" xfId="1" applyNumberFormat="1" applyFont="1" applyFill="1" applyBorder="1" applyAlignment="1">
      <alignment horizontal="center" vertical="center"/>
    </xf>
    <xf numFmtId="0" fontId="14" fillId="4" borderId="10" xfId="1" applyFont="1" applyFill="1" applyBorder="1" applyAlignment="1">
      <alignment horizontal="center" vertical="center"/>
    </xf>
    <xf numFmtId="2" fontId="19" fillId="4" borderId="6" xfId="1" applyNumberFormat="1" applyFont="1" applyFill="1" applyBorder="1" applyAlignment="1">
      <alignment horizontal="center" vertical="center"/>
    </xf>
    <xf numFmtId="2" fontId="19" fillId="4" borderId="3" xfId="1" applyNumberFormat="1" applyFont="1" applyFill="1" applyBorder="1" applyAlignment="1">
      <alignment horizontal="center" vertical="center"/>
    </xf>
    <xf numFmtId="2" fontId="10" fillId="4" borderId="3" xfId="1" applyNumberFormat="1" applyFont="1" applyFill="1" applyBorder="1" applyAlignment="1">
      <alignment horizontal="center" vertical="center"/>
    </xf>
    <xf numFmtId="2" fontId="19" fillId="4" borderId="10" xfId="1" applyNumberFormat="1" applyFont="1" applyFill="1" applyBorder="1" applyAlignment="1">
      <alignment horizontal="center" vertical="center"/>
    </xf>
    <xf numFmtId="0" fontId="21" fillId="4" borderId="6" xfId="1" applyFont="1" applyFill="1" applyBorder="1" applyAlignment="1">
      <alignment horizontal="center" vertical="center"/>
    </xf>
    <xf numFmtId="0" fontId="21" fillId="4" borderId="10" xfId="1" applyFont="1" applyFill="1" applyBorder="1" applyAlignment="1">
      <alignment horizontal="center" vertical="center"/>
    </xf>
    <xf numFmtId="0" fontId="21" fillId="4" borderId="3" xfId="1" applyFont="1" applyFill="1" applyBorder="1" applyAlignment="1">
      <alignment horizontal="center" vertical="center"/>
    </xf>
    <xf numFmtId="2" fontId="17" fillId="4" borderId="7" xfId="1" applyNumberFormat="1" applyFont="1" applyFill="1" applyBorder="1" applyAlignment="1">
      <alignment horizontal="center" vertical="center"/>
    </xf>
    <xf numFmtId="2" fontId="17" fillId="4" borderId="8" xfId="1" applyNumberFormat="1" applyFont="1" applyFill="1" applyBorder="1" applyAlignment="1">
      <alignment horizontal="center" vertical="center"/>
    </xf>
    <xf numFmtId="0" fontId="10" fillId="6" borderId="12" xfId="1" applyFont="1" applyFill="1" applyBorder="1" applyAlignment="1">
      <alignment horizontal="right" vertical="center"/>
    </xf>
    <xf numFmtId="0" fontId="10" fillId="6" borderId="7" xfId="1" applyFont="1" applyFill="1" applyBorder="1" applyAlignment="1">
      <alignment horizontal="right" vertical="center"/>
    </xf>
    <xf numFmtId="0" fontId="10" fillId="6" borderId="8" xfId="1" applyFont="1" applyFill="1" applyBorder="1" applyAlignment="1">
      <alignment horizontal="right" vertical="center"/>
    </xf>
    <xf numFmtId="0" fontId="28" fillId="8" borderId="0" xfId="1" applyFont="1" applyFill="1" applyAlignment="1">
      <alignment horizontal="right" vertical="center"/>
    </xf>
    <xf numFmtId="0" fontId="5" fillId="0" borderId="0" xfId="1" applyFont="1" applyAlignment="1">
      <alignment horizontal="center" vertical="center" wrapText="1"/>
    </xf>
    <xf numFmtId="0" fontId="5" fillId="0" borderId="0" xfId="1" applyFont="1" applyAlignment="1">
      <alignment horizontal="center" vertical="center"/>
    </xf>
    <xf numFmtId="0" fontId="30" fillId="0" borderId="0" xfId="1" applyFont="1" applyAlignment="1">
      <alignment horizontal="left" vertical="center"/>
    </xf>
    <xf numFmtId="0" fontId="30" fillId="0" borderId="0" xfId="1" applyFont="1" applyAlignment="1">
      <alignment horizontal="center" vertical="center"/>
    </xf>
    <xf numFmtId="0" fontId="28" fillId="0" borderId="0" xfId="1" applyFont="1" applyAlignment="1">
      <alignment horizontal="right" vertical="center"/>
    </xf>
    <xf numFmtId="0" fontId="2" fillId="0" borderId="0" xfId="0" applyFont="1" applyAlignment="1">
      <alignment horizontal="left" wrapText="1"/>
    </xf>
    <xf numFmtId="0" fontId="2" fillId="0" borderId="0" xfId="0" applyFont="1" applyAlignment="1">
      <alignment horizontal="center" vertical="center"/>
    </xf>
    <xf numFmtId="0" fontId="2" fillId="0" borderId="0" xfId="0" applyFont="1" applyAlignment="1">
      <alignment horizontal="right"/>
    </xf>
    <xf numFmtId="0" fontId="2" fillId="0" borderId="0" xfId="4" applyAlignment="1">
      <alignment horizontal="left" vertical="center"/>
    </xf>
    <xf numFmtId="0" fontId="2" fillId="0" borderId="0" xfId="4" applyAlignment="1">
      <alignment horizontal="left" wrapText="1"/>
    </xf>
    <xf numFmtId="0" fontId="3" fillId="0" borderId="0" xfId="4" applyFont="1" applyAlignment="1">
      <alignment horizontal="right" vertical="center" wrapText="1"/>
    </xf>
    <xf numFmtId="0" fontId="3" fillId="0" borderId="0" xfId="4" applyFont="1" applyAlignment="1">
      <alignment horizontal="left"/>
    </xf>
    <xf numFmtId="0" fontId="3" fillId="0" borderId="0" xfId="4" applyFont="1" applyAlignment="1">
      <alignment horizontal="right" vertical="center"/>
    </xf>
    <xf numFmtId="0" fontId="2" fillId="0" borderId="0" xfId="4" applyAlignment="1">
      <alignment horizontal="left"/>
    </xf>
    <xf numFmtId="0" fontId="2" fillId="0" borderId="0" xfId="4" applyAlignment="1">
      <alignment horizontal="center" vertical="center"/>
    </xf>
    <xf numFmtId="0" fontId="2" fillId="0" borderId="0" xfId="4" applyAlignment="1">
      <alignment horizontal="right"/>
    </xf>
    <xf numFmtId="0" fontId="10" fillId="3" borderId="6" xfId="2" applyFont="1" applyFill="1" applyBorder="1" applyAlignment="1">
      <alignment horizontal="center" vertical="center"/>
    </xf>
    <xf numFmtId="0" fontId="10" fillId="3" borderId="10" xfId="2" applyFont="1" applyFill="1" applyBorder="1" applyAlignment="1">
      <alignment horizontal="center" vertical="center"/>
    </xf>
    <xf numFmtId="0" fontId="10" fillId="3" borderId="3" xfId="2" applyFont="1" applyFill="1" applyBorder="1" applyAlignment="1">
      <alignment horizontal="center" vertical="center"/>
    </xf>
    <xf numFmtId="167" fontId="10" fillId="3" borderId="6" xfId="1" applyNumberFormat="1" applyFont="1" applyFill="1" applyBorder="1" applyAlignment="1">
      <alignment horizontal="center" vertical="center"/>
    </xf>
    <xf numFmtId="167" fontId="10" fillId="3" borderId="10" xfId="1" applyNumberFormat="1" applyFont="1" applyFill="1" applyBorder="1" applyAlignment="1">
      <alignment horizontal="center" vertical="center"/>
    </xf>
    <xf numFmtId="2" fontId="39" fillId="4" borderId="2" xfId="1" applyNumberFormat="1" applyFont="1" applyFill="1" applyBorder="1" applyAlignment="1">
      <alignment horizontal="right" vertical="center"/>
    </xf>
    <xf numFmtId="0" fontId="5" fillId="9" borderId="12" xfId="1" applyFont="1" applyFill="1" applyBorder="1" applyAlignment="1">
      <alignment horizontal="right" vertical="top" wrapText="1"/>
    </xf>
    <xf numFmtId="0" fontId="5" fillId="9" borderId="7" xfId="1" applyFont="1" applyFill="1" applyBorder="1" applyAlignment="1">
      <alignment horizontal="right" vertical="top" wrapText="1"/>
    </xf>
    <xf numFmtId="0" fontId="5" fillId="9" borderId="8" xfId="1" applyFont="1" applyFill="1" applyBorder="1" applyAlignment="1">
      <alignment horizontal="right" vertical="top" wrapText="1"/>
    </xf>
    <xf numFmtId="0" fontId="39" fillId="4" borderId="7" xfId="1" applyFont="1" applyFill="1" applyBorder="1" applyAlignment="1">
      <alignment horizontal="center" vertical="center"/>
    </xf>
    <xf numFmtId="0" fontId="39" fillId="4" borderId="8" xfId="1" applyFont="1" applyFill="1" applyBorder="1" applyAlignment="1">
      <alignment horizontal="center" vertical="center"/>
    </xf>
    <xf numFmtId="167" fontId="39" fillId="4" borderId="6" xfId="1" applyNumberFormat="1" applyFont="1" applyFill="1" applyBorder="1" applyAlignment="1">
      <alignment horizontal="center" vertical="center"/>
    </xf>
    <xf numFmtId="167" fontId="39" fillId="4" borderId="10" xfId="1" applyNumberFormat="1" applyFont="1" applyFill="1" applyBorder="1" applyAlignment="1">
      <alignment horizontal="center" vertical="center"/>
    </xf>
    <xf numFmtId="0" fontId="39" fillId="4" borderId="12" xfId="1" applyFont="1" applyFill="1" applyBorder="1" applyAlignment="1">
      <alignment horizontal="center" vertical="center"/>
    </xf>
    <xf numFmtId="167" fontId="39" fillId="4" borderId="3" xfId="1" applyNumberFormat="1" applyFont="1" applyFill="1" applyBorder="1" applyAlignment="1">
      <alignment horizontal="center" vertical="center"/>
    </xf>
    <xf numFmtId="2" fontId="39" fillId="4" borderId="13" xfId="1" applyNumberFormat="1" applyFont="1" applyFill="1" applyBorder="1" applyAlignment="1">
      <alignment horizontal="right" vertical="center"/>
    </xf>
    <xf numFmtId="2" fontId="39" fillId="4" borderId="14" xfId="1" applyNumberFormat="1" applyFont="1" applyFill="1" applyBorder="1" applyAlignment="1">
      <alignment horizontal="right" vertical="center"/>
    </xf>
    <xf numFmtId="2" fontId="39" fillId="4" borderId="9" xfId="1" applyNumberFormat="1" applyFont="1" applyFill="1" applyBorder="1" applyAlignment="1">
      <alignment horizontal="right" vertical="center"/>
    </xf>
    <xf numFmtId="2" fontId="39" fillId="4" borderId="12" xfId="1" applyNumberFormat="1" applyFont="1" applyFill="1" applyBorder="1" applyAlignment="1">
      <alignment horizontal="center" vertical="center"/>
    </xf>
    <xf numFmtId="2" fontId="39" fillId="4" borderId="7" xfId="1" applyNumberFormat="1" applyFont="1" applyFill="1" applyBorder="1" applyAlignment="1">
      <alignment horizontal="center" vertical="center"/>
    </xf>
    <xf numFmtId="2" fontId="39" fillId="4" borderId="8" xfId="1" applyNumberFormat="1" applyFont="1" applyFill="1" applyBorder="1" applyAlignment="1">
      <alignment horizontal="center" vertical="center"/>
    </xf>
    <xf numFmtId="0" fontId="28" fillId="0" borderId="0" xfId="1" applyFont="1" applyAlignment="1">
      <alignment horizontal="center" vertical="center"/>
    </xf>
    <xf numFmtId="0" fontId="28" fillId="6" borderId="12" xfId="1" applyFont="1" applyFill="1" applyBorder="1" applyAlignment="1">
      <alignment horizontal="right" vertical="center"/>
    </xf>
    <xf numFmtId="0" fontId="28" fillId="6" borderId="7" xfId="1" applyFont="1" applyFill="1" applyBorder="1" applyAlignment="1">
      <alignment horizontal="right" vertical="center"/>
    </xf>
    <xf numFmtId="0" fontId="28" fillId="6" borderId="8" xfId="1" applyFont="1" applyFill="1" applyBorder="1" applyAlignment="1">
      <alignment horizontal="right" vertical="center"/>
    </xf>
    <xf numFmtId="0" fontId="28" fillId="0" borderId="0" xfId="1" applyFont="1" applyAlignment="1">
      <alignment horizontal="center" vertical="center" wrapText="1"/>
    </xf>
    <xf numFmtId="0" fontId="14" fillId="4" borderId="6" xfId="3" applyFont="1" applyFill="1" applyBorder="1" applyAlignment="1">
      <alignment horizontal="center" vertical="center"/>
    </xf>
    <xf numFmtId="0" fontId="14" fillId="4" borderId="3" xfId="3" applyFont="1" applyFill="1" applyBorder="1" applyAlignment="1">
      <alignment horizontal="center" vertical="center"/>
    </xf>
    <xf numFmtId="0" fontId="14" fillId="4" borderId="9" xfId="1" applyFont="1" applyFill="1" applyBorder="1" applyAlignment="1">
      <alignment horizontal="center" vertical="center"/>
    </xf>
    <xf numFmtId="0" fontId="14" fillId="4" borderId="11" xfId="1" applyFont="1" applyFill="1" applyBorder="1" applyAlignment="1">
      <alignment horizontal="center" vertical="center"/>
    </xf>
    <xf numFmtId="0" fontId="14" fillId="4" borderId="2" xfId="1" applyFont="1" applyFill="1" applyBorder="1" applyAlignment="1">
      <alignment horizontal="center" vertical="center"/>
    </xf>
    <xf numFmtId="0" fontId="10" fillId="4" borderId="2" xfId="1" applyFont="1" applyFill="1" applyBorder="1" applyAlignment="1">
      <alignment horizontal="right" vertical="center"/>
    </xf>
    <xf numFmtId="2" fontId="10" fillId="4" borderId="9" xfId="1" applyNumberFormat="1" applyFont="1" applyFill="1" applyBorder="1" applyAlignment="1">
      <alignment horizontal="center" vertical="center"/>
    </xf>
    <xf numFmtId="2" fontId="10" fillId="4" borderId="5" xfId="1" applyNumberFormat="1" applyFont="1" applyFill="1" applyBorder="1" applyAlignment="1">
      <alignment horizontal="center" vertical="center"/>
    </xf>
  </cellXfs>
  <cellStyles count="5">
    <cellStyle name="Normal" xfId="0" builtinId="0"/>
    <cellStyle name="Normal 2" xfId="1" xr:uid="{8D9A49DB-DE02-4637-85FE-BFE1293CD904}"/>
    <cellStyle name="Normal 3" xfId="4" xr:uid="{3A786160-8091-463A-9DAF-70F006241DE4}"/>
    <cellStyle name="Normal 3 2" xfId="2" xr:uid="{8D7A68FA-3488-4382-B54B-5A1F2B47E94E}"/>
    <cellStyle name="Normal 4 2" xfId="3" xr:uid="{AFF3D6A0-1549-42AD-A928-4882F96C8B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4.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80858</xdr:colOff>
      <xdr:row>0</xdr:row>
      <xdr:rowOff>9525</xdr:rowOff>
    </xdr:from>
    <xdr:to>
      <xdr:col>1</xdr:col>
      <xdr:colOff>928832</xdr:colOff>
      <xdr:row>1</xdr:row>
      <xdr:rowOff>19050</xdr:rowOff>
    </xdr:to>
    <xdr:pic>
      <xdr:nvPicPr>
        <xdr:cNvPr id="2" name="image3.png">
          <a:extLst>
            <a:ext uri="{FF2B5EF4-FFF2-40B4-BE49-F238E27FC236}">
              <a16:creationId xmlns:a16="http://schemas.microsoft.com/office/drawing/2014/main" id="{B171255A-DDA6-455A-B601-B72F45D75404}"/>
            </a:ext>
          </a:extLst>
        </xdr:cNvPr>
        <xdr:cNvPicPr>
          <a:picLocks noChangeAspect="1"/>
        </xdr:cNvPicPr>
      </xdr:nvPicPr>
      <xdr:blipFill>
        <a:blip xmlns:r="http://schemas.openxmlformats.org/officeDocument/2006/relationships" r:embed="rId1" cstate="print"/>
        <a:stretch>
          <a:fillRect/>
        </a:stretch>
      </xdr:blipFill>
      <xdr:spPr>
        <a:xfrm>
          <a:off x="499958" y="9525"/>
          <a:ext cx="847974" cy="771525"/>
        </a:xfrm>
        <a:prstGeom prst="rect">
          <a:avLst/>
        </a:prstGeom>
      </xdr:spPr>
    </xdr:pic>
    <xdr:clientData/>
  </xdr:twoCellAnchor>
  <xdr:twoCellAnchor>
    <xdr:from>
      <xdr:col>1</xdr:col>
      <xdr:colOff>41828</xdr:colOff>
      <xdr:row>0</xdr:row>
      <xdr:rowOff>188015</xdr:rowOff>
    </xdr:from>
    <xdr:to>
      <xdr:col>2</xdr:col>
      <xdr:colOff>0</xdr:colOff>
      <xdr:row>0</xdr:row>
      <xdr:rowOff>188015</xdr:rowOff>
    </xdr:to>
    <xdr:grpSp>
      <xdr:nvGrpSpPr>
        <xdr:cNvPr id="3" name="Group 44">
          <a:extLst>
            <a:ext uri="{FF2B5EF4-FFF2-40B4-BE49-F238E27FC236}">
              <a16:creationId xmlns:a16="http://schemas.microsoft.com/office/drawing/2014/main" id="{66F1597A-A4B4-416D-B032-998DE4C02FBF}"/>
            </a:ext>
          </a:extLst>
        </xdr:cNvPr>
        <xdr:cNvGrpSpPr/>
      </xdr:nvGrpSpPr>
      <xdr:grpSpPr>
        <a:xfrm>
          <a:off x="479139" y="188015"/>
          <a:ext cx="3732229" cy="0"/>
          <a:chOff x="2689" y="1617"/>
          <a:chExt cx="2306" cy="432"/>
        </a:xfrm>
      </xdr:grpSpPr>
      <xdr:grpSp>
        <xdr:nvGrpSpPr>
          <xdr:cNvPr id="4" name="Group 45">
            <a:extLst>
              <a:ext uri="{FF2B5EF4-FFF2-40B4-BE49-F238E27FC236}">
                <a16:creationId xmlns:a16="http://schemas.microsoft.com/office/drawing/2014/main" id="{561CE94B-2A1B-79E4-303E-B0803BC64390}"/>
              </a:ext>
            </a:extLst>
          </xdr:cNvPr>
          <xdr:cNvGrpSpPr/>
        </xdr:nvGrpSpPr>
        <xdr:grpSpPr>
          <a:xfrm>
            <a:off x="2689" y="1617"/>
            <a:ext cx="1189" cy="427"/>
            <a:chOff x="2689" y="-203"/>
            <a:chExt cx="1189" cy="427"/>
          </a:xfrm>
        </xdr:grpSpPr>
        <xdr:pic>
          <xdr:nvPicPr>
            <xdr:cNvPr id="11" name="Picture 10">
              <a:extLst>
                <a:ext uri="{FF2B5EF4-FFF2-40B4-BE49-F238E27FC236}">
                  <a16:creationId xmlns:a16="http://schemas.microsoft.com/office/drawing/2014/main" id="{15456803-A1F4-5C31-B1FD-6BA04253FC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Picture 11">
              <a:extLst>
                <a:ext uri="{FF2B5EF4-FFF2-40B4-BE49-F238E27FC236}">
                  <a16:creationId xmlns:a16="http://schemas.microsoft.com/office/drawing/2014/main" id="{4CE95E5B-8559-9102-5B7E-CF81F3C7537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Picture 12">
              <a:extLst>
                <a:ext uri="{FF2B5EF4-FFF2-40B4-BE49-F238E27FC236}">
                  <a16:creationId xmlns:a16="http://schemas.microsoft.com/office/drawing/2014/main" id="{539C648A-6457-E584-151E-2990543B040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 name="Picture 13">
              <a:extLst>
                <a:ext uri="{FF2B5EF4-FFF2-40B4-BE49-F238E27FC236}">
                  <a16:creationId xmlns:a16="http://schemas.microsoft.com/office/drawing/2014/main" id="{48C5CC06-4489-60D1-B574-E7C0EA261A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 name="AutoShape 50">
              <a:extLst>
                <a:ext uri="{FF2B5EF4-FFF2-40B4-BE49-F238E27FC236}">
                  <a16:creationId xmlns:a16="http://schemas.microsoft.com/office/drawing/2014/main" id="{A6C6ED70-3E38-D417-AB11-59320DA6D4AE}"/>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5" name="Group 51">
            <a:extLst>
              <a:ext uri="{FF2B5EF4-FFF2-40B4-BE49-F238E27FC236}">
                <a16:creationId xmlns:a16="http://schemas.microsoft.com/office/drawing/2014/main" id="{0396E3C0-A752-35F6-E04E-98FB311B44DD}"/>
              </a:ext>
            </a:extLst>
          </xdr:cNvPr>
          <xdr:cNvGrpSpPr/>
        </xdr:nvGrpSpPr>
        <xdr:grpSpPr>
          <a:xfrm>
            <a:off x="3981" y="1617"/>
            <a:ext cx="1014" cy="432"/>
            <a:chOff x="3981" y="-203"/>
            <a:chExt cx="1014" cy="432"/>
          </a:xfrm>
        </xdr:grpSpPr>
        <xdr:pic>
          <xdr:nvPicPr>
            <xdr:cNvPr id="6" name="Picture 5">
              <a:extLst>
                <a:ext uri="{FF2B5EF4-FFF2-40B4-BE49-F238E27FC236}">
                  <a16:creationId xmlns:a16="http://schemas.microsoft.com/office/drawing/2014/main" id="{DF3D82BF-A655-1AF9-6175-8A1800AE4F5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Picture 6">
              <a:extLst>
                <a:ext uri="{FF2B5EF4-FFF2-40B4-BE49-F238E27FC236}">
                  <a16:creationId xmlns:a16="http://schemas.microsoft.com/office/drawing/2014/main" id="{A2715991-76CF-A39C-5F68-17B1C1995417}"/>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Picture 7">
              <a:extLst>
                <a:ext uri="{FF2B5EF4-FFF2-40B4-BE49-F238E27FC236}">
                  <a16:creationId xmlns:a16="http://schemas.microsoft.com/office/drawing/2014/main" id="{70EABFC4-B81E-CA1D-C9FE-1ACA9409B66E}"/>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Picture 8">
              <a:extLst>
                <a:ext uri="{FF2B5EF4-FFF2-40B4-BE49-F238E27FC236}">
                  <a16:creationId xmlns:a16="http://schemas.microsoft.com/office/drawing/2014/main" id="{FE5C34AE-665C-FCF2-26FF-456EAA013333}"/>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AutoShape 56">
              <a:extLst>
                <a:ext uri="{FF2B5EF4-FFF2-40B4-BE49-F238E27FC236}">
                  <a16:creationId xmlns:a16="http://schemas.microsoft.com/office/drawing/2014/main" id="{2A024A95-9C33-F9FC-FD29-D3643EDF4AB3}"/>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1</xdr:col>
      <xdr:colOff>1026858</xdr:colOff>
      <xdr:row>0</xdr:row>
      <xdr:rowOff>249807</xdr:rowOff>
    </xdr:from>
    <xdr:to>
      <xdr:col>1</xdr:col>
      <xdr:colOff>2594756</xdr:colOff>
      <xdr:row>0</xdr:row>
      <xdr:rowOff>526032</xdr:rowOff>
    </xdr:to>
    <xdr:grpSp>
      <xdr:nvGrpSpPr>
        <xdr:cNvPr id="16" name="Group 44">
          <a:extLst>
            <a:ext uri="{FF2B5EF4-FFF2-40B4-BE49-F238E27FC236}">
              <a16:creationId xmlns:a16="http://schemas.microsoft.com/office/drawing/2014/main" id="{4B70D702-C934-4950-AD31-5D8C0F891303}"/>
            </a:ext>
          </a:extLst>
        </xdr:cNvPr>
        <xdr:cNvGrpSpPr/>
      </xdr:nvGrpSpPr>
      <xdr:grpSpPr>
        <a:xfrm>
          <a:off x="1464169" y="249807"/>
          <a:ext cx="1567898" cy="276225"/>
          <a:chOff x="2689" y="1617"/>
          <a:chExt cx="2306" cy="432"/>
        </a:xfrm>
      </xdr:grpSpPr>
      <xdr:grpSp>
        <xdr:nvGrpSpPr>
          <xdr:cNvPr id="17" name="Group 45">
            <a:extLst>
              <a:ext uri="{FF2B5EF4-FFF2-40B4-BE49-F238E27FC236}">
                <a16:creationId xmlns:a16="http://schemas.microsoft.com/office/drawing/2014/main" id="{DFB983E5-A645-FF04-3B46-A8BC2A30ED36}"/>
              </a:ext>
            </a:extLst>
          </xdr:cNvPr>
          <xdr:cNvGrpSpPr/>
        </xdr:nvGrpSpPr>
        <xdr:grpSpPr>
          <a:xfrm>
            <a:off x="2689" y="1617"/>
            <a:ext cx="1189" cy="427"/>
            <a:chOff x="2689" y="-203"/>
            <a:chExt cx="1189" cy="427"/>
          </a:xfrm>
        </xdr:grpSpPr>
        <xdr:pic>
          <xdr:nvPicPr>
            <xdr:cNvPr id="24" name="Picture 23">
              <a:extLst>
                <a:ext uri="{FF2B5EF4-FFF2-40B4-BE49-F238E27FC236}">
                  <a16:creationId xmlns:a16="http://schemas.microsoft.com/office/drawing/2014/main" id="{768B5B1F-7C76-D8C2-41FF-91CD3338563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24">
              <a:extLst>
                <a:ext uri="{FF2B5EF4-FFF2-40B4-BE49-F238E27FC236}">
                  <a16:creationId xmlns:a16="http://schemas.microsoft.com/office/drawing/2014/main" id="{10659B28-EC0E-F5CA-A3AF-CF4990FC284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Picture 25">
              <a:extLst>
                <a:ext uri="{FF2B5EF4-FFF2-40B4-BE49-F238E27FC236}">
                  <a16:creationId xmlns:a16="http://schemas.microsoft.com/office/drawing/2014/main" id="{1B71D0E6-22F5-8449-2B65-67F9695DE21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Picture 26">
              <a:extLst>
                <a:ext uri="{FF2B5EF4-FFF2-40B4-BE49-F238E27FC236}">
                  <a16:creationId xmlns:a16="http://schemas.microsoft.com/office/drawing/2014/main" id="{C09FA540-AA0B-CF5F-3C97-AEF6D13C44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AutoShape 50">
              <a:extLst>
                <a:ext uri="{FF2B5EF4-FFF2-40B4-BE49-F238E27FC236}">
                  <a16:creationId xmlns:a16="http://schemas.microsoft.com/office/drawing/2014/main" id="{530285DE-9819-9E59-17D5-F02AF5B89BFE}"/>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18" name="Group 51">
            <a:extLst>
              <a:ext uri="{FF2B5EF4-FFF2-40B4-BE49-F238E27FC236}">
                <a16:creationId xmlns:a16="http://schemas.microsoft.com/office/drawing/2014/main" id="{9D98CC68-0006-2BD5-E473-F7CCDBDAC296}"/>
              </a:ext>
            </a:extLst>
          </xdr:cNvPr>
          <xdr:cNvGrpSpPr/>
        </xdr:nvGrpSpPr>
        <xdr:grpSpPr>
          <a:xfrm>
            <a:off x="3981" y="1617"/>
            <a:ext cx="1014" cy="432"/>
            <a:chOff x="3981" y="-203"/>
            <a:chExt cx="1014" cy="432"/>
          </a:xfrm>
        </xdr:grpSpPr>
        <xdr:pic>
          <xdr:nvPicPr>
            <xdr:cNvPr id="19" name="Picture 18">
              <a:extLst>
                <a:ext uri="{FF2B5EF4-FFF2-40B4-BE49-F238E27FC236}">
                  <a16:creationId xmlns:a16="http://schemas.microsoft.com/office/drawing/2014/main" id="{B8502332-74B9-C6A1-5B1C-284CEF56016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Picture 19">
              <a:extLst>
                <a:ext uri="{FF2B5EF4-FFF2-40B4-BE49-F238E27FC236}">
                  <a16:creationId xmlns:a16="http://schemas.microsoft.com/office/drawing/2014/main" id="{3C1417D6-5AAE-B919-47E0-4063CEDB6C46}"/>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 name="Picture 20">
              <a:extLst>
                <a:ext uri="{FF2B5EF4-FFF2-40B4-BE49-F238E27FC236}">
                  <a16:creationId xmlns:a16="http://schemas.microsoft.com/office/drawing/2014/main" id="{1B836145-F43C-03F1-1F06-9361D78A2EA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 name="Picture 21">
              <a:extLst>
                <a:ext uri="{FF2B5EF4-FFF2-40B4-BE49-F238E27FC236}">
                  <a16:creationId xmlns:a16="http://schemas.microsoft.com/office/drawing/2014/main" id="{A3DA0A35-92CA-7470-5A1F-1014ACAD1056}"/>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3" name="AutoShape 56">
              <a:extLst>
                <a:ext uri="{FF2B5EF4-FFF2-40B4-BE49-F238E27FC236}">
                  <a16:creationId xmlns:a16="http://schemas.microsoft.com/office/drawing/2014/main" id="{B91B4806-B837-BE1D-670D-918475A164A6}"/>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6</xdr:col>
      <xdr:colOff>41828</xdr:colOff>
      <xdr:row>0</xdr:row>
      <xdr:rowOff>188015</xdr:rowOff>
    </xdr:from>
    <xdr:to>
      <xdr:col>7</xdr:col>
      <xdr:colOff>1</xdr:colOff>
      <xdr:row>0</xdr:row>
      <xdr:rowOff>188015</xdr:rowOff>
    </xdr:to>
    <xdr:grpSp>
      <xdr:nvGrpSpPr>
        <xdr:cNvPr id="29" name="Group 44">
          <a:extLst>
            <a:ext uri="{FF2B5EF4-FFF2-40B4-BE49-F238E27FC236}">
              <a16:creationId xmlns:a16="http://schemas.microsoft.com/office/drawing/2014/main" id="{EE527D8F-9EC5-4391-A26F-A51EBD8511DF}"/>
            </a:ext>
          </a:extLst>
        </xdr:cNvPr>
        <xdr:cNvGrpSpPr/>
      </xdr:nvGrpSpPr>
      <xdr:grpSpPr>
        <a:xfrm>
          <a:off x="6379847" y="188015"/>
          <a:ext cx="641097" cy="0"/>
          <a:chOff x="2689" y="1617"/>
          <a:chExt cx="2306" cy="432"/>
        </a:xfrm>
      </xdr:grpSpPr>
      <xdr:grpSp>
        <xdr:nvGrpSpPr>
          <xdr:cNvPr id="30" name="Group 45">
            <a:extLst>
              <a:ext uri="{FF2B5EF4-FFF2-40B4-BE49-F238E27FC236}">
                <a16:creationId xmlns:a16="http://schemas.microsoft.com/office/drawing/2014/main" id="{598A14AC-E50A-8E34-9E74-20A77B3C1C5C}"/>
              </a:ext>
            </a:extLst>
          </xdr:cNvPr>
          <xdr:cNvGrpSpPr/>
        </xdr:nvGrpSpPr>
        <xdr:grpSpPr>
          <a:xfrm>
            <a:off x="2689" y="1617"/>
            <a:ext cx="1189" cy="427"/>
            <a:chOff x="2689" y="-203"/>
            <a:chExt cx="1189" cy="427"/>
          </a:xfrm>
        </xdr:grpSpPr>
        <xdr:pic>
          <xdr:nvPicPr>
            <xdr:cNvPr id="37" name="Picture 36">
              <a:extLst>
                <a:ext uri="{FF2B5EF4-FFF2-40B4-BE49-F238E27FC236}">
                  <a16:creationId xmlns:a16="http://schemas.microsoft.com/office/drawing/2014/main" id="{BFEC09C5-B37F-B8DE-8AFA-FA93860297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8" name="Picture 37">
              <a:extLst>
                <a:ext uri="{FF2B5EF4-FFF2-40B4-BE49-F238E27FC236}">
                  <a16:creationId xmlns:a16="http://schemas.microsoft.com/office/drawing/2014/main" id="{CE09B127-4BDC-B88D-F618-3CDE5A1AFD0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Picture 38">
              <a:extLst>
                <a:ext uri="{FF2B5EF4-FFF2-40B4-BE49-F238E27FC236}">
                  <a16:creationId xmlns:a16="http://schemas.microsoft.com/office/drawing/2014/main" id="{185E45E7-0CC9-8EB8-7F7E-4E3760C80C5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0" name="Picture 39">
              <a:extLst>
                <a:ext uri="{FF2B5EF4-FFF2-40B4-BE49-F238E27FC236}">
                  <a16:creationId xmlns:a16="http://schemas.microsoft.com/office/drawing/2014/main" id="{111BC266-67A0-0AE0-3426-C51B238606F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1" name="AutoShape 50">
              <a:extLst>
                <a:ext uri="{FF2B5EF4-FFF2-40B4-BE49-F238E27FC236}">
                  <a16:creationId xmlns:a16="http://schemas.microsoft.com/office/drawing/2014/main" id="{3B1C22E3-2FB8-E400-A413-B7D05D2E6F50}"/>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31" name="Group 51">
            <a:extLst>
              <a:ext uri="{FF2B5EF4-FFF2-40B4-BE49-F238E27FC236}">
                <a16:creationId xmlns:a16="http://schemas.microsoft.com/office/drawing/2014/main" id="{B254B3EB-3215-BBA4-A6DA-E14A6EA7ADBA}"/>
              </a:ext>
            </a:extLst>
          </xdr:cNvPr>
          <xdr:cNvGrpSpPr/>
        </xdr:nvGrpSpPr>
        <xdr:grpSpPr>
          <a:xfrm>
            <a:off x="3981" y="1617"/>
            <a:ext cx="1014" cy="432"/>
            <a:chOff x="3981" y="-203"/>
            <a:chExt cx="1014" cy="432"/>
          </a:xfrm>
        </xdr:grpSpPr>
        <xdr:pic>
          <xdr:nvPicPr>
            <xdr:cNvPr id="32" name="Picture 31">
              <a:extLst>
                <a:ext uri="{FF2B5EF4-FFF2-40B4-BE49-F238E27FC236}">
                  <a16:creationId xmlns:a16="http://schemas.microsoft.com/office/drawing/2014/main" id="{B73F462D-E110-66CD-A715-F92CF1BAAACD}"/>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Picture 32">
              <a:extLst>
                <a:ext uri="{FF2B5EF4-FFF2-40B4-BE49-F238E27FC236}">
                  <a16:creationId xmlns:a16="http://schemas.microsoft.com/office/drawing/2014/main" id="{1D1E67FF-111C-26D5-8DA2-5C5D3480D12D}"/>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4" name="Picture 33">
              <a:extLst>
                <a:ext uri="{FF2B5EF4-FFF2-40B4-BE49-F238E27FC236}">
                  <a16:creationId xmlns:a16="http://schemas.microsoft.com/office/drawing/2014/main" id="{EEE928EE-7E08-CDAB-9E3F-8CAF5A793D2E}"/>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5" name="Picture 34">
              <a:extLst>
                <a:ext uri="{FF2B5EF4-FFF2-40B4-BE49-F238E27FC236}">
                  <a16:creationId xmlns:a16="http://schemas.microsoft.com/office/drawing/2014/main" id="{2147515C-E21B-C34B-11CB-42CA36DCE28F}"/>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6" name="AutoShape 56">
              <a:extLst>
                <a:ext uri="{FF2B5EF4-FFF2-40B4-BE49-F238E27FC236}">
                  <a16:creationId xmlns:a16="http://schemas.microsoft.com/office/drawing/2014/main" id="{BB04DBAA-D319-A1C4-9EBA-92F0A3415F49}"/>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235640</xdr:colOff>
      <xdr:row>0</xdr:row>
      <xdr:rowOff>9525</xdr:rowOff>
    </xdr:from>
    <xdr:to>
      <xdr:col>1</xdr:col>
      <xdr:colOff>752620</xdr:colOff>
      <xdr:row>1</xdr:row>
      <xdr:rowOff>19050</xdr:rowOff>
    </xdr:to>
    <xdr:pic>
      <xdr:nvPicPr>
        <xdr:cNvPr id="2" name="image3.png">
          <a:extLst>
            <a:ext uri="{FF2B5EF4-FFF2-40B4-BE49-F238E27FC236}">
              <a16:creationId xmlns:a16="http://schemas.microsoft.com/office/drawing/2014/main" id="{BB86590E-EABD-4A6C-82D4-866FE0A73B10}"/>
            </a:ext>
          </a:extLst>
        </xdr:cNvPr>
        <xdr:cNvPicPr>
          <a:picLocks noChangeAspect="1"/>
        </xdr:cNvPicPr>
      </xdr:nvPicPr>
      <xdr:blipFill>
        <a:blip xmlns:r="http://schemas.openxmlformats.org/officeDocument/2006/relationships" r:embed="rId1" cstate="print"/>
        <a:stretch>
          <a:fillRect/>
        </a:stretch>
      </xdr:blipFill>
      <xdr:spPr>
        <a:xfrm>
          <a:off x="235640" y="9525"/>
          <a:ext cx="850355" cy="771525"/>
        </a:xfrm>
        <a:prstGeom prst="rect">
          <a:avLst/>
        </a:prstGeom>
      </xdr:spPr>
    </xdr:pic>
    <xdr:clientData/>
  </xdr:twoCellAnchor>
  <xdr:twoCellAnchor>
    <xdr:from>
      <xdr:col>1</xdr:col>
      <xdr:colOff>41828</xdr:colOff>
      <xdr:row>0</xdr:row>
      <xdr:rowOff>188015</xdr:rowOff>
    </xdr:from>
    <xdr:to>
      <xdr:col>2</xdr:col>
      <xdr:colOff>0</xdr:colOff>
      <xdr:row>0</xdr:row>
      <xdr:rowOff>188015</xdr:rowOff>
    </xdr:to>
    <xdr:grpSp>
      <xdr:nvGrpSpPr>
        <xdr:cNvPr id="3" name="Group 44">
          <a:extLst>
            <a:ext uri="{FF2B5EF4-FFF2-40B4-BE49-F238E27FC236}">
              <a16:creationId xmlns:a16="http://schemas.microsoft.com/office/drawing/2014/main" id="{767119E2-2BC8-414F-A604-5E9389DB6111}"/>
            </a:ext>
          </a:extLst>
        </xdr:cNvPr>
        <xdr:cNvGrpSpPr/>
      </xdr:nvGrpSpPr>
      <xdr:grpSpPr>
        <a:xfrm>
          <a:off x="391078" y="188015"/>
          <a:ext cx="3368122" cy="0"/>
          <a:chOff x="2689" y="1617"/>
          <a:chExt cx="2306" cy="432"/>
        </a:xfrm>
      </xdr:grpSpPr>
      <xdr:grpSp>
        <xdr:nvGrpSpPr>
          <xdr:cNvPr id="4" name="Group 45">
            <a:extLst>
              <a:ext uri="{FF2B5EF4-FFF2-40B4-BE49-F238E27FC236}">
                <a16:creationId xmlns:a16="http://schemas.microsoft.com/office/drawing/2014/main" id="{9FD13066-FE9A-50A0-FF23-F575B73353AA}"/>
              </a:ext>
            </a:extLst>
          </xdr:cNvPr>
          <xdr:cNvGrpSpPr/>
        </xdr:nvGrpSpPr>
        <xdr:grpSpPr>
          <a:xfrm>
            <a:off x="2689" y="1617"/>
            <a:ext cx="1189" cy="427"/>
            <a:chOff x="2689" y="-203"/>
            <a:chExt cx="1189" cy="427"/>
          </a:xfrm>
        </xdr:grpSpPr>
        <xdr:pic>
          <xdr:nvPicPr>
            <xdr:cNvPr id="11" name="Picture 10">
              <a:extLst>
                <a:ext uri="{FF2B5EF4-FFF2-40B4-BE49-F238E27FC236}">
                  <a16:creationId xmlns:a16="http://schemas.microsoft.com/office/drawing/2014/main" id="{C35239B4-1904-25A5-8920-DA8900F840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Picture 11">
              <a:extLst>
                <a:ext uri="{FF2B5EF4-FFF2-40B4-BE49-F238E27FC236}">
                  <a16:creationId xmlns:a16="http://schemas.microsoft.com/office/drawing/2014/main" id="{2F2B8E9E-D882-35AA-63A5-9724808EAF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Picture 12">
              <a:extLst>
                <a:ext uri="{FF2B5EF4-FFF2-40B4-BE49-F238E27FC236}">
                  <a16:creationId xmlns:a16="http://schemas.microsoft.com/office/drawing/2014/main" id="{74F913AB-6FEF-CE3D-028C-20C7B116078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 name="Picture 13">
              <a:extLst>
                <a:ext uri="{FF2B5EF4-FFF2-40B4-BE49-F238E27FC236}">
                  <a16:creationId xmlns:a16="http://schemas.microsoft.com/office/drawing/2014/main" id="{9157C579-3472-DBEA-37CD-71EE933CA1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 name="AutoShape 50">
              <a:extLst>
                <a:ext uri="{FF2B5EF4-FFF2-40B4-BE49-F238E27FC236}">
                  <a16:creationId xmlns:a16="http://schemas.microsoft.com/office/drawing/2014/main" id="{2DC00665-763E-BE4E-B956-04BBF79AF756}"/>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5" name="Group 51">
            <a:extLst>
              <a:ext uri="{FF2B5EF4-FFF2-40B4-BE49-F238E27FC236}">
                <a16:creationId xmlns:a16="http://schemas.microsoft.com/office/drawing/2014/main" id="{E86052E0-4013-5373-33C5-3A73FD3E8B0C}"/>
              </a:ext>
            </a:extLst>
          </xdr:cNvPr>
          <xdr:cNvGrpSpPr/>
        </xdr:nvGrpSpPr>
        <xdr:grpSpPr>
          <a:xfrm>
            <a:off x="3981" y="1617"/>
            <a:ext cx="1014" cy="432"/>
            <a:chOff x="3981" y="-203"/>
            <a:chExt cx="1014" cy="432"/>
          </a:xfrm>
        </xdr:grpSpPr>
        <xdr:pic>
          <xdr:nvPicPr>
            <xdr:cNvPr id="6" name="Picture 5">
              <a:extLst>
                <a:ext uri="{FF2B5EF4-FFF2-40B4-BE49-F238E27FC236}">
                  <a16:creationId xmlns:a16="http://schemas.microsoft.com/office/drawing/2014/main" id="{AEE17A12-ECAA-CB15-7A52-A8247417FA66}"/>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Picture 6">
              <a:extLst>
                <a:ext uri="{FF2B5EF4-FFF2-40B4-BE49-F238E27FC236}">
                  <a16:creationId xmlns:a16="http://schemas.microsoft.com/office/drawing/2014/main" id="{A517EFA4-48C1-E068-FD60-83FA65EC75C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Picture 7">
              <a:extLst>
                <a:ext uri="{FF2B5EF4-FFF2-40B4-BE49-F238E27FC236}">
                  <a16:creationId xmlns:a16="http://schemas.microsoft.com/office/drawing/2014/main" id="{B2D92753-165F-A4FA-77FA-C836F3F13B02}"/>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Picture 8">
              <a:extLst>
                <a:ext uri="{FF2B5EF4-FFF2-40B4-BE49-F238E27FC236}">
                  <a16:creationId xmlns:a16="http://schemas.microsoft.com/office/drawing/2014/main" id="{716747DC-B856-A0D8-B101-51C990C104EF}"/>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AutoShape 56">
              <a:extLst>
                <a:ext uri="{FF2B5EF4-FFF2-40B4-BE49-F238E27FC236}">
                  <a16:creationId xmlns:a16="http://schemas.microsoft.com/office/drawing/2014/main" id="{CFED39A8-097C-A965-00AD-4B99B76FF0C9}"/>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1</xdr:col>
      <xdr:colOff>857250</xdr:colOff>
      <xdr:row>0</xdr:row>
      <xdr:rowOff>285750</xdr:rowOff>
    </xdr:from>
    <xdr:to>
      <xdr:col>1</xdr:col>
      <xdr:colOff>2425148</xdr:colOff>
      <xdr:row>0</xdr:row>
      <xdr:rowOff>561975</xdr:rowOff>
    </xdr:to>
    <xdr:grpSp>
      <xdr:nvGrpSpPr>
        <xdr:cNvPr id="16" name="Group 44">
          <a:extLst>
            <a:ext uri="{FF2B5EF4-FFF2-40B4-BE49-F238E27FC236}">
              <a16:creationId xmlns:a16="http://schemas.microsoft.com/office/drawing/2014/main" id="{28CC0889-0AFE-4C59-84C2-A43EF2BF7A87}"/>
            </a:ext>
          </a:extLst>
        </xdr:cNvPr>
        <xdr:cNvGrpSpPr/>
      </xdr:nvGrpSpPr>
      <xdr:grpSpPr>
        <a:xfrm>
          <a:off x="1206500" y="285750"/>
          <a:ext cx="1567898" cy="276225"/>
          <a:chOff x="2689" y="1617"/>
          <a:chExt cx="2306" cy="432"/>
        </a:xfrm>
      </xdr:grpSpPr>
      <xdr:grpSp>
        <xdr:nvGrpSpPr>
          <xdr:cNvPr id="17" name="Group 45">
            <a:extLst>
              <a:ext uri="{FF2B5EF4-FFF2-40B4-BE49-F238E27FC236}">
                <a16:creationId xmlns:a16="http://schemas.microsoft.com/office/drawing/2014/main" id="{5ABBA76A-CB8A-3524-C5AF-8488116191ED}"/>
              </a:ext>
            </a:extLst>
          </xdr:cNvPr>
          <xdr:cNvGrpSpPr/>
        </xdr:nvGrpSpPr>
        <xdr:grpSpPr>
          <a:xfrm>
            <a:off x="2689" y="1617"/>
            <a:ext cx="1189" cy="427"/>
            <a:chOff x="2689" y="-203"/>
            <a:chExt cx="1189" cy="427"/>
          </a:xfrm>
        </xdr:grpSpPr>
        <xdr:pic>
          <xdr:nvPicPr>
            <xdr:cNvPr id="24" name="Picture 23">
              <a:extLst>
                <a:ext uri="{FF2B5EF4-FFF2-40B4-BE49-F238E27FC236}">
                  <a16:creationId xmlns:a16="http://schemas.microsoft.com/office/drawing/2014/main" id="{75EE3F87-8441-AB95-4942-0080F84328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24">
              <a:extLst>
                <a:ext uri="{FF2B5EF4-FFF2-40B4-BE49-F238E27FC236}">
                  <a16:creationId xmlns:a16="http://schemas.microsoft.com/office/drawing/2014/main" id="{3EF1497A-CFD2-A884-0582-602ADF26865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Picture 25">
              <a:extLst>
                <a:ext uri="{FF2B5EF4-FFF2-40B4-BE49-F238E27FC236}">
                  <a16:creationId xmlns:a16="http://schemas.microsoft.com/office/drawing/2014/main" id="{45E38BDE-A3A6-135A-735D-EECEBFE54EC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Picture 26">
              <a:extLst>
                <a:ext uri="{FF2B5EF4-FFF2-40B4-BE49-F238E27FC236}">
                  <a16:creationId xmlns:a16="http://schemas.microsoft.com/office/drawing/2014/main" id="{A17FAEA1-0352-5050-8C1F-EB2CE2993D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AutoShape 50">
              <a:extLst>
                <a:ext uri="{FF2B5EF4-FFF2-40B4-BE49-F238E27FC236}">
                  <a16:creationId xmlns:a16="http://schemas.microsoft.com/office/drawing/2014/main" id="{4A7F3328-4F67-4EB6-93E5-127B0C3E7109}"/>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18" name="Group 51">
            <a:extLst>
              <a:ext uri="{FF2B5EF4-FFF2-40B4-BE49-F238E27FC236}">
                <a16:creationId xmlns:a16="http://schemas.microsoft.com/office/drawing/2014/main" id="{8BC1FBF3-F70F-7008-EF94-CEA972A7EFA3}"/>
              </a:ext>
            </a:extLst>
          </xdr:cNvPr>
          <xdr:cNvGrpSpPr/>
        </xdr:nvGrpSpPr>
        <xdr:grpSpPr>
          <a:xfrm>
            <a:off x="3981" y="1617"/>
            <a:ext cx="1014" cy="432"/>
            <a:chOff x="3981" y="-203"/>
            <a:chExt cx="1014" cy="432"/>
          </a:xfrm>
        </xdr:grpSpPr>
        <xdr:pic>
          <xdr:nvPicPr>
            <xdr:cNvPr id="19" name="Picture 18">
              <a:extLst>
                <a:ext uri="{FF2B5EF4-FFF2-40B4-BE49-F238E27FC236}">
                  <a16:creationId xmlns:a16="http://schemas.microsoft.com/office/drawing/2014/main" id="{EBD5263C-AAC6-8F38-0AD5-04F5676C59BD}"/>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Picture 19">
              <a:extLst>
                <a:ext uri="{FF2B5EF4-FFF2-40B4-BE49-F238E27FC236}">
                  <a16:creationId xmlns:a16="http://schemas.microsoft.com/office/drawing/2014/main" id="{FA6FA835-8CCD-A971-FAE7-C7460E341DC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 name="Picture 20">
              <a:extLst>
                <a:ext uri="{FF2B5EF4-FFF2-40B4-BE49-F238E27FC236}">
                  <a16:creationId xmlns:a16="http://schemas.microsoft.com/office/drawing/2014/main" id="{79A802A6-39CA-46C6-5599-9F12E45C0AF1}"/>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 name="Picture 21">
              <a:extLst>
                <a:ext uri="{FF2B5EF4-FFF2-40B4-BE49-F238E27FC236}">
                  <a16:creationId xmlns:a16="http://schemas.microsoft.com/office/drawing/2014/main" id="{44D2E2D3-C10E-C7CB-AF9D-1B0B87017664}"/>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3" name="AutoShape 56">
              <a:extLst>
                <a:ext uri="{FF2B5EF4-FFF2-40B4-BE49-F238E27FC236}">
                  <a16:creationId xmlns:a16="http://schemas.microsoft.com/office/drawing/2014/main" id="{AB070D83-7A76-580C-82D4-6C484C06D6FD}"/>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6</xdr:col>
      <xdr:colOff>41828</xdr:colOff>
      <xdr:row>0</xdr:row>
      <xdr:rowOff>188015</xdr:rowOff>
    </xdr:from>
    <xdr:to>
      <xdr:col>7</xdr:col>
      <xdr:colOff>1</xdr:colOff>
      <xdr:row>0</xdr:row>
      <xdr:rowOff>188015</xdr:rowOff>
    </xdr:to>
    <xdr:grpSp>
      <xdr:nvGrpSpPr>
        <xdr:cNvPr id="29" name="Group 44">
          <a:extLst>
            <a:ext uri="{FF2B5EF4-FFF2-40B4-BE49-F238E27FC236}">
              <a16:creationId xmlns:a16="http://schemas.microsoft.com/office/drawing/2014/main" id="{6EF91D8E-76FE-43D8-8A8C-CF0513D215A6}"/>
            </a:ext>
          </a:extLst>
        </xdr:cNvPr>
        <xdr:cNvGrpSpPr/>
      </xdr:nvGrpSpPr>
      <xdr:grpSpPr>
        <a:xfrm>
          <a:off x="5655228" y="188015"/>
          <a:ext cx="586823" cy="0"/>
          <a:chOff x="2689" y="1617"/>
          <a:chExt cx="2306" cy="432"/>
        </a:xfrm>
      </xdr:grpSpPr>
      <xdr:grpSp>
        <xdr:nvGrpSpPr>
          <xdr:cNvPr id="30" name="Group 45">
            <a:extLst>
              <a:ext uri="{FF2B5EF4-FFF2-40B4-BE49-F238E27FC236}">
                <a16:creationId xmlns:a16="http://schemas.microsoft.com/office/drawing/2014/main" id="{93EB9B8A-B1D2-A077-FA5C-832FB65B6A39}"/>
              </a:ext>
            </a:extLst>
          </xdr:cNvPr>
          <xdr:cNvGrpSpPr/>
        </xdr:nvGrpSpPr>
        <xdr:grpSpPr>
          <a:xfrm>
            <a:off x="2689" y="1617"/>
            <a:ext cx="1189" cy="427"/>
            <a:chOff x="2689" y="-203"/>
            <a:chExt cx="1189" cy="427"/>
          </a:xfrm>
        </xdr:grpSpPr>
        <xdr:pic>
          <xdr:nvPicPr>
            <xdr:cNvPr id="37" name="Picture 36">
              <a:extLst>
                <a:ext uri="{FF2B5EF4-FFF2-40B4-BE49-F238E27FC236}">
                  <a16:creationId xmlns:a16="http://schemas.microsoft.com/office/drawing/2014/main" id="{8ED288F3-E519-EA5A-B223-1FAA67017D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8" name="Picture 37">
              <a:extLst>
                <a:ext uri="{FF2B5EF4-FFF2-40B4-BE49-F238E27FC236}">
                  <a16:creationId xmlns:a16="http://schemas.microsoft.com/office/drawing/2014/main" id="{5B3C143F-603C-6EEB-BE19-2348DA46CC3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Picture 38">
              <a:extLst>
                <a:ext uri="{FF2B5EF4-FFF2-40B4-BE49-F238E27FC236}">
                  <a16:creationId xmlns:a16="http://schemas.microsoft.com/office/drawing/2014/main" id="{7B0E6007-C211-2339-0453-F552CE45E3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0" name="Picture 39">
              <a:extLst>
                <a:ext uri="{FF2B5EF4-FFF2-40B4-BE49-F238E27FC236}">
                  <a16:creationId xmlns:a16="http://schemas.microsoft.com/office/drawing/2014/main" id="{3F8FA96A-1010-EAFF-F06D-3ED7796F307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1" name="AutoShape 50">
              <a:extLst>
                <a:ext uri="{FF2B5EF4-FFF2-40B4-BE49-F238E27FC236}">
                  <a16:creationId xmlns:a16="http://schemas.microsoft.com/office/drawing/2014/main" id="{646178B5-125F-15CF-5F0A-6E6FA84FB6EB}"/>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31" name="Group 51">
            <a:extLst>
              <a:ext uri="{FF2B5EF4-FFF2-40B4-BE49-F238E27FC236}">
                <a16:creationId xmlns:a16="http://schemas.microsoft.com/office/drawing/2014/main" id="{C703B37D-7048-1B11-5057-3DE729EEE3B0}"/>
              </a:ext>
            </a:extLst>
          </xdr:cNvPr>
          <xdr:cNvGrpSpPr/>
        </xdr:nvGrpSpPr>
        <xdr:grpSpPr>
          <a:xfrm>
            <a:off x="3981" y="1617"/>
            <a:ext cx="1014" cy="432"/>
            <a:chOff x="3981" y="-203"/>
            <a:chExt cx="1014" cy="432"/>
          </a:xfrm>
        </xdr:grpSpPr>
        <xdr:pic>
          <xdr:nvPicPr>
            <xdr:cNvPr id="32" name="Picture 31">
              <a:extLst>
                <a:ext uri="{FF2B5EF4-FFF2-40B4-BE49-F238E27FC236}">
                  <a16:creationId xmlns:a16="http://schemas.microsoft.com/office/drawing/2014/main" id="{5AEAA8F7-22D9-5057-4801-E627122DB006}"/>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Picture 32">
              <a:extLst>
                <a:ext uri="{FF2B5EF4-FFF2-40B4-BE49-F238E27FC236}">
                  <a16:creationId xmlns:a16="http://schemas.microsoft.com/office/drawing/2014/main" id="{6888D7AD-5D90-C7FC-A8F9-74B9C129130F}"/>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4" name="Picture 33">
              <a:extLst>
                <a:ext uri="{FF2B5EF4-FFF2-40B4-BE49-F238E27FC236}">
                  <a16:creationId xmlns:a16="http://schemas.microsoft.com/office/drawing/2014/main" id="{7DE86D1D-9928-9A4A-CAC9-E1B12C35AD9C}"/>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5" name="Picture 34">
              <a:extLst>
                <a:ext uri="{FF2B5EF4-FFF2-40B4-BE49-F238E27FC236}">
                  <a16:creationId xmlns:a16="http://schemas.microsoft.com/office/drawing/2014/main" id="{340D246E-7AA9-A308-F043-462C434D6344}"/>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6" name="AutoShape 56">
              <a:extLst>
                <a:ext uri="{FF2B5EF4-FFF2-40B4-BE49-F238E27FC236}">
                  <a16:creationId xmlns:a16="http://schemas.microsoft.com/office/drawing/2014/main" id="{AE79B157-BCFE-C984-D510-686DE4BCB8F8}"/>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235640</xdr:colOff>
      <xdr:row>0</xdr:row>
      <xdr:rowOff>9525</xdr:rowOff>
    </xdr:from>
    <xdr:to>
      <xdr:col>1</xdr:col>
      <xdr:colOff>752620</xdr:colOff>
      <xdr:row>1</xdr:row>
      <xdr:rowOff>19050</xdr:rowOff>
    </xdr:to>
    <xdr:pic>
      <xdr:nvPicPr>
        <xdr:cNvPr id="2" name="image3.png">
          <a:extLst>
            <a:ext uri="{FF2B5EF4-FFF2-40B4-BE49-F238E27FC236}">
              <a16:creationId xmlns:a16="http://schemas.microsoft.com/office/drawing/2014/main" id="{FD1E2740-C455-42CA-9B8C-A265814B249A}"/>
            </a:ext>
          </a:extLst>
        </xdr:cNvPr>
        <xdr:cNvPicPr>
          <a:picLocks noChangeAspect="1"/>
        </xdr:cNvPicPr>
      </xdr:nvPicPr>
      <xdr:blipFill>
        <a:blip xmlns:r="http://schemas.openxmlformats.org/officeDocument/2006/relationships" r:embed="rId1" cstate="print"/>
        <a:stretch>
          <a:fillRect/>
        </a:stretch>
      </xdr:blipFill>
      <xdr:spPr>
        <a:xfrm>
          <a:off x="235640" y="9525"/>
          <a:ext cx="850355" cy="771525"/>
        </a:xfrm>
        <a:prstGeom prst="rect">
          <a:avLst/>
        </a:prstGeom>
      </xdr:spPr>
    </xdr:pic>
    <xdr:clientData/>
  </xdr:twoCellAnchor>
  <xdr:twoCellAnchor>
    <xdr:from>
      <xdr:col>1</xdr:col>
      <xdr:colOff>41828</xdr:colOff>
      <xdr:row>0</xdr:row>
      <xdr:rowOff>188015</xdr:rowOff>
    </xdr:from>
    <xdr:to>
      <xdr:col>2</xdr:col>
      <xdr:colOff>0</xdr:colOff>
      <xdr:row>0</xdr:row>
      <xdr:rowOff>188015</xdr:rowOff>
    </xdr:to>
    <xdr:grpSp>
      <xdr:nvGrpSpPr>
        <xdr:cNvPr id="3" name="Group 44">
          <a:extLst>
            <a:ext uri="{FF2B5EF4-FFF2-40B4-BE49-F238E27FC236}">
              <a16:creationId xmlns:a16="http://schemas.microsoft.com/office/drawing/2014/main" id="{873860A5-5E4A-42A1-8999-A9E25C8254B1}"/>
            </a:ext>
          </a:extLst>
        </xdr:cNvPr>
        <xdr:cNvGrpSpPr/>
      </xdr:nvGrpSpPr>
      <xdr:grpSpPr>
        <a:xfrm>
          <a:off x="391078" y="188015"/>
          <a:ext cx="3368122" cy="0"/>
          <a:chOff x="2689" y="1617"/>
          <a:chExt cx="2306" cy="432"/>
        </a:xfrm>
      </xdr:grpSpPr>
      <xdr:grpSp>
        <xdr:nvGrpSpPr>
          <xdr:cNvPr id="4" name="Group 45">
            <a:extLst>
              <a:ext uri="{FF2B5EF4-FFF2-40B4-BE49-F238E27FC236}">
                <a16:creationId xmlns:a16="http://schemas.microsoft.com/office/drawing/2014/main" id="{185AAFE8-8331-F039-E62A-0C897941A39A}"/>
              </a:ext>
            </a:extLst>
          </xdr:cNvPr>
          <xdr:cNvGrpSpPr/>
        </xdr:nvGrpSpPr>
        <xdr:grpSpPr>
          <a:xfrm>
            <a:off x="2689" y="1617"/>
            <a:ext cx="1189" cy="427"/>
            <a:chOff x="2689" y="-203"/>
            <a:chExt cx="1189" cy="427"/>
          </a:xfrm>
        </xdr:grpSpPr>
        <xdr:pic>
          <xdr:nvPicPr>
            <xdr:cNvPr id="11" name="Picture 10">
              <a:extLst>
                <a:ext uri="{FF2B5EF4-FFF2-40B4-BE49-F238E27FC236}">
                  <a16:creationId xmlns:a16="http://schemas.microsoft.com/office/drawing/2014/main" id="{2120A792-1602-759E-4117-16784972A9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Picture 11">
              <a:extLst>
                <a:ext uri="{FF2B5EF4-FFF2-40B4-BE49-F238E27FC236}">
                  <a16:creationId xmlns:a16="http://schemas.microsoft.com/office/drawing/2014/main" id="{EC6A5A23-C9D0-94CB-E665-9DA96E7A7E5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Picture 12">
              <a:extLst>
                <a:ext uri="{FF2B5EF4-FFF2-40B4-BE49-F238E27FC236}">
                  <a16:creationId xmlns:a16="http://schemas.microsoft.com/office/drawing/2014/main" id="{608E81B7-7F9C-FBE6-69C9-22026F40F4E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 name="Picture 13">
              <a:extLst>
                <a:ext uri="{FF2B5EF4-FFF2-40B4-BE49-F238E27FC236}">
                  <a16:creationId xmlns:a16="http://schemas.microsoft.com/office/drawing/2014/main" id="{239FBE11-A27A-1491-29AE-3BAE6ED4B4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 name="AutoShape 50">
              <a:extLst>
                <a:ext uri="{FF2B5EF4-FFF2-40B4-BE49-F238E27FC236}">
                  <a16:creationId xmlns:a16="http://schemas.microsoft.com/office/drawing/2014/main" id="{4617917F-0127-2FE0-1F2F-4FF99327E954}"/>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5" name="Group 51">
            <a:extLst>
              <a:ext uri="{FF2B5EF4-FFF2-40B4-BE49-F238E27FC236}">
                <a16:creationId xmlns:a16="http://schemas.microsoft.com/office/drawing/2014/main" id="{B157C93B-2BBB-7A39-6226-FE0DB48052C0}"/>
              </a:ext>
            </a:extLst>
          </xdr:cNvPr>
          <xdr:cNvGrpSpPr/>
        </xdr:nvGrpSpPr>
        <xdr:grpSpPr>
          <a:xfrm>
            <a:off x="3981" y="1617"/>
            <a:ext cx="1014" cy="432"/>
            <a:chOff x="3981" y="-203"/>
            <a:chExt cx="1014" cy="432"/>
          </a:xfrm>
        </xdr:grpSpPr>
        <xdr:pic>
          <xdr:nvPicPr>
            <xdr:cNvPr id="6" name="Picture 5">
              <a:extLst>
                <a:ext uri="{FF2B5EF4-FFF2-40B4-BE49-F238E27FC236}">
                  <a16:creationId xmlns:a16="http://schemas.microsoft.com/office/drawing/2014/main" id="{4030F54C-7E48-7B21-5300-EA01A192D2D5}"/>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Picture 6">
              <a:extLst>
                <a:ext uri="{FF2B5EF4-FFF2-40B4-BE49-F238E27FC236}">
                  <a16:creationId xmlns:a16="http://schemas.microsoft.com/office/drawing/2014/main" id="{970942B6-CAB7-B06D-028D-566CAB1EDA6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Picture 7">
              <a:extLst>
                <a:ext uri="{FF2B5EF4-FFF2-40B4-BE49-F238E27FC236}">
                  <a16:creationId xmlns:a16="http://schemas.microsoft.com/office/drawing/2014/main" id="{71A46F10-0C81-AE12-863D-521C6650D92E}"/>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Picture 8">
              <a:extLst>
                <a:ext uri="{FF2B5EF4-FFF2-40B4-BE49-F238E27FC236}">
                  <a16:creationId xmlns:a16="http://schemas.microsoft.com/office/drawing/2014/main" id="{5D0C43A2-60E6-EA7F-6177-1BDE1160D37E}"/>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AutoShape 56">
              <a:extLst>
                <a:ext uri="{FF2B5EF4-FFF2-40B4-BE49-F238E27FC236}">
                  <a16:creationId xmlns:a16="http://schemas.microsoft.com/office/drawing/2014/main" id="{13030005-93D0-D5DF-7146-7B35584E3F28}"/>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1</xdr:col>
      <xdr:colOff>857250</xdr:colOff>
      <xdr:row>0</xdr:row>
      <xdr:rowOff>285750</xdr:rowOff>
    </xdr:from>
    <xdr:to>
      <xdr:col>1</xdr:col>
      <xdr:colOff>2425148</xdr:colOff>
      <xdr:row>0</xdr:row>
      <xdr:rowOff>561975</xdr:rowOff>
    </xdr:to>
    <xdr:grpSp>
      <xdr:nvGrpSpPr>
        <xdr:cNvPr id="16" name="Group 44">
          <a:extLst>
            <a:ext uri="{FF2B5EF4-FFF2-40B4-BE49-F238E27FC236}">
              <a16:creationId xmlns:a16="http://schemas.microsoft.com/office/drawing/2014/main" id="{047C1363-67B4-4BE4-BE28-6F4CDDBA7B98}"/>
            </a:ext>
          </a:extLst>
        </xdr:cNvPr>
        <xdr:cNvGrpSpPr/>
      </xdr:nvGrpSpPr>
      <xdr:grpSpPr>
        <a:xfrm>
          <a:off x="1206500" y="285750"/>
          <a:ext cx="1567898" cy="276225"/>
          <a:chOff x="2689" y="1617"/>
          <a:chExt cx="2306" cy="432"/>
        </a:xfrm>
      </xdr:grpSpPr>
      <xdr:grpSp>
        <xdr:nvGrpSpPr>
          <xdr:cNvPr id="17" name="Group 45">
            <a:extLst>
              <a:ext uri="{FF2B5EF4-FFF2-40B4-BE49-F238E27FC236}">
                <a16:creationId xmlns:a16="http://schemas.microsoft.com/office/drawing/2014/main" id="{E04597E8-642D-ABE6-CA46-E3AF8E4C294D}"/>
              </a:ext>
            </a:extLst>
          </xdr:cNvPr>
          <xdr:cNvGrpSpPr/>
        </xdr:nvGrpSpPr>
        <xdr:grpSpPr>
          <a:xfrm>
            <a:off x="2689" y="1617"/>
            <a:ext cx="1189" cy="427"/>
            <a:chOff x="2689" y="-203"/>
            <a:chExt cx="1189" cy="427"/>
          </a:xfrm>
        </xdr:grpSpPr>
        <xdr:pic>
          <xdr:nvPicPr>
            <xdr:cNvPr id="24" name="Picture 23">
              <a:extLst>
                <a:ext uri="{FF2B5EF4-FFF2-40B4-BE49-F238E27FC236}">
                  <a16:creationId xmlns:a16="http://schemas.microsoft.com/office/drawing/2014/main" id="{FC379C83-0C3F-B95D-F7B8-B6327A11E9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24">
              <a:extLst>
                <a:ext uri="{FF2B5EF4-FFF2-40B4-BE49-F238E27FC236}">
                  <a16:creationId xmlns:a16="http://schemas.microsoft.com/office/drawing/2014/main" id="{8AC81544-CED6-79EB-2CE1-09CE47E93C1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Picture 25">
              <a:extLst>
                <a:ext uri="{FF2B5EF4-FFF2-40B4-BE49-F238E27FC236}">
                  <a16:creationId xmlns:a16="http://schemas.microsoft.com/office/drawing/2014/main" id="{4B0EF0A3-61D5-A31C-7701-BBD9A656D1C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Picture 26">
              <a:extLst>
                <a:ext uri="{FF2B5EF4-FFF2-40B4-BE49-F238E27FC236}">
                  <a16:creationId xmlns:a16="http://schemas.microsoft.com/office/drawing/2014/main" id="{80A356AD-FD7A-00FD-28BB-9567BD310B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AutoShape 50">
              <a:extLst>
                <a:ext uri="{FF2B5EF4-FFF2-40B4-BE49-F238E27FC236}">
                  <a16:creationId xmlns:a16="http://schemas.microsoft.com/office/drawing/2014/main" id="{46285B76-EEDF-4077-32E6-44D3B3050488}"/>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18" name="Group 51">
            <a:extLst>
              <a:ext uri="{FF2B5EF4-FFF2-40B4-BE49-F238E27FC236}">
                <a16:creationId xmlns:a16="http://schemas.microsoft.com/office/drawing/2014/main" id="{A3334E53-3D50-A34D-E770-BA6E82B94BDA}"/>
              </a:ext>
            </a:extLst>
          </xdr:cNvPr>
          <xdr:cNvGrpSpPr/>
        </xdr:nvGrpSpPr>
        <xdr:grpSpPr>
          <a:xfrm>
            <a:off x="3981" y="1617"/>
            <a:ext cx="1014" cy="432"/>
            <a:chOff x="3981" y="-203"/>
            <a:chExt cx="1014" cy="432"/>
          </a:xfrm>
        </xdr:grpSpPr>
        <xdr:pic>
          <xdr:nvPicPr>
            <xdr:cNvPr id="19" name="Picture 18">
              <a:extLst>
                <a:ext uri="{FF2B5EF4-FFF2-40B4-BE49-F238E27FC236}">
                  <a16:creationId xmlns:a16="http://schemas.microsoft.com/office/drawing/2014/main" id="{EAD314A8-EDC1-69EB-75AA-BFB10030E6C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Picture 19">
              <a:extLst>
                <a:ext uri="{FF2B5EF4-FFF2-40B4-BE49-F238E27FC236}">
                  <a16:creationId xmlns:a16="http://schemas.microsoft.com/office/drawing/2014/main" id="{0D9CEDD4-AD56-7569-9972-2C929FF4815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 name="Picture 20">
              <a:extLst>
                <a:ext uri="{FF2B5EF4-FFF2-40B4-BE49-F238E27FC236}">
                  <a16:creationId xmlns:a16="http://schemas.microsoft.com/office/drawing/2014/main" id="{A2A3C2E2-F891-C5DD-78EB-1609605D7DE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 name="Picture 21">
              <a:extLst>
                <a:ext uri="{FF2B5EF4-FFF2-40B4-BE49-F238E27FC236}">
                  <a16:creationId xmlns:a16="http://schemas.microsoft.com/office/drawing/2014/main" id="{A43FA24D-5278-99AE-1421-8336FF22B566}"/>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3" name="AutoShape 56">
              <a:extLst>
                <a:ext uri="{FF2B5EF4-FFF2-40B4-BE49-F238E27FC236}">
                  <a16:creationId xmlns:a16="http://schemas.microsoft.com/office/drawing/2014/main" id="{642F0299-5452-1E1F-1103-34E5050F3370}"/>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6</xdr:col>
      <xdr:colOff>41828</xdr:colOff>
      <xdr:row>0</xdr:row>
      <xdr:rowOff>188015</xdr:rowOff>
    </xdr:from>
    <xdr:to>
      <xdr:col>7</xdr:col>
      <xdr:colOff>1</xdr:colOff>
      <xdr:row>0</xdr:row>
      <xdr:rowOff>188015</xdr:rowOff>
    </xdr:to>
    <xdr:grpSp>
      <xdr:nvGrpSpPr>
        <xdr:cNvPr id="29" name="Group 44">
          <a:extLst>
            <a:ext uri="{FF2B5EF4-FFF2-40B4-BE49-F238E27FC236}">
              <a16:creationId xmlns:a16="http://schemas.microsoft.com/office/drawing/2014/main" id="{FA4AA368-395E-418B-88CF-3A54F3FCD247}"/>
            </a:ext>
          </a:extLst>
        </xdr:cNvPr>
        <xdr:cNvGrpSpPr/>
      </xdr:nvGrpSpPr>
      <xdr:grpSpPr>
        <a:xfrm>
          <a:off x="5655228" y="188015"/>
          <a:ext cx="586823" cy="0"/>
          <a:chOff x="2689" y="1617"/>
          <a:chExt cx="2306" cy="432"/>
        </a:xfrm>
      </xdr:grpSpPr>
      <xdr:grpSp>
        <xdr:nvGrpSpPr>
          <xdr:cNvPr id="30" name="Group 45">
            <a:extLst>
              <a:ext uri="{FF2B5EF4-FFF2-40B4-BE49-F238E27FC236}">
                <a16:creationId xmlns:a16="http://schemas.microsoft.com/office/drawing/2014/main" id="{33A25116-09D7-FD47-1299-628A9EB88E8C}"/>
              </a:ext>
            </a:extLst>
          </xdr:cNvPr>
          <xdr:cNvGrpSpPr/>
        </xdr:nvGrpSpPr>
        <xdr:grpSpPr>
          <a:xfrm>
            <a:off x="2689" y="1617"/>
            <a:ext cx="1189" cy="427"/>
            <a:chOff x="2689" y="-203"/>
            <a:chExt cx="1189" cy="427"/>
          </a:xfrm>
        </xdr:grpSpPr>
        <xdr:pic>
          <xdr:nvPicPr>
            <xdr:cNvPr id="37" name="Picture 36">
              <a:extLst>
                <a:ext uri="{FF2B5EF4-FFF2-40B4-BE49-F238E27FC236}">
                  <a16:creationId xmlns:a16="http://schemas.microsoft.com/office/drawing/2014/main" id="{D3DD4C7B-501A-271D-9A86-DB5503EBA3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8" name="Picture 37">
              <a:extLst>
                <a:ext uri="{FF2B5EF4-FFF2-40B4-BE49-F238E27FC236}">
                  <a16:creationId xmlns:a16="http://schemas.microsoft.com/office/drawing/2014/main" id="{CC0BD258-B1DF-4BFC-5AC6-6B0BBEE4CA7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Picture 38">
              <a:extLst>
                <a:ext uri="{FF2B5EF4-FFF2-40B4-BE49-F238E27FC236}">
                  <a16:creationId xmlns:a16="http://schemas.microsoft.com/office/drawing/2014/main" id="{8E28F29E-2AF0-B374-A9D2-BC33FFC1AE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0" name="Picture 39">
              <a:extLst>
                <a:ext uri="{FF2B5EF4-FFF2-40B4-BE49-F238E27FC236}">
                  <a16:creationId xmlns:a16="http://schemas.microsoft.com/office/drawing/2014/main" id="{2C64F0DA-D5CF-1237-6767-7CFEAD31FD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1" name="AutoShape 50">
              <a:extLst>
                <a:ext uri="{FF2B5EF4-FFF2-40B4-BE49-F238E27FC236}">
                  <a16:creationId xmlns:a16="http://schemas.microsoft.com/office/drawing/2014/main" id="{3352F115-7E0D-F282-394A-1A005E27045D}"/>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31" name="Group 51">
            <a:extLst>
              <a:ext uri="{FF2B5EF4-FFF2-40B4-BE49-F238E27FC236}">
                <a16:creationId xmlns:a16="http://schemas.microsoft.com/office/drawing/2014/main" id="{701F4B7A-CDE2-7E4A-4DEF-D57B3AE95907}"/>
              </a:ext>
            </a:extLst>
          </xdr:cNvPr>
          <xdr:cNvGrpSpPr/>
        </xdr:nvGrpSpPr>
        <xdr:grpSpPr>
          <a:xfrm>
            <a:off x="3981" y="1617"/>
            <a:ext cx="1014" cy="432"/>
            <a:chOff x="3981" y="-203"/>
            <a:chExt cx="1014" cy="432"/>
          </a:xfrm>
        </xdr:grpSpPr>
        <xdr:pic>
          <xdr:nvPicPr>
            <xdr:cNvPr id="32" name="Picture 31">
              <a:extLst>
                <a:ext uri="{FF2B5EF4-FFF2-40B4-BE49-F238E27FC236}">
                  <a16:creationId xmlns:a16="http://schemas.microsoft.com/office/drawing/2014/main" id="{E468D58A-03C6-11D1-AA76-05DEAF92665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Picture 32">
              <a:extLst>
                <a:ext uri="{FF2B5EF4-FFF2-40B4-BE49-F238E27FC236}">
                  <a16:creationId xmlns:a16="http://schemas.microsoft.com/office/drawing/2014/main" id="{EBA5D0A9-8578-BE8D-E6ED-A1109D645A6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4" name="Picture 33">
              <a:extLst>
                <a:ext uri="{FF2B5EF4-FFF2-40B4-BE49-F238E27FC236}">
                  <a16:creationId xmlns:a16="http://schemas.microsoft.com/office/drawing/2014/main" id="{FE88234D-A8B6-C234-B1AD-FB08A882C665}"/>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5" name="Picture 34">
              <a:extLst>
                <a:ext uri="{FF2B5EF4-FFF2-40B4-BE49-F238E27FC236}">
                  <a16:creationId xmlns:a16="http://schemas.microsoft.com/office/drawing/2014/main" id="{6F42B4D5-B728-288A-51D2-FF9857F24A58}"/>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6" name="AutoShape 56">
              <a:extLst>
                <a:ext uri="{FF2B5EF4-FFF2-40B4-BE49-F238E27FC236}">
                  <a16:creationId xmlns:a16="http://schemas.microsoft.com/office/drawing/2014/main" id="{97F88EF6-A5E4-D851-794A-464421859AF1}"/>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235640</xdr:colOff>
      <xdr:row>0</xdr:row>
      <xdr:rowOff>9525</xdr:rowOff>
    </xdr:from>
    <xdr:to>
      <xdr:col>1</xdr:col>
      <xdr:colOff>752620</xdr:colOff>
      <xdr:row>1</xdr:row>
      <xdr:rowOff>38100</xdr:rowOff>
    </xdr:to>
    <xdr:pic>
      <xdr:nvPicPr>
        <xdr:cNvPr id="2" name="image3.png">
          <a:extLst>
            <a:ext uri="{FF2B5EF4-FFF2-40B4-BE49-F238E27FC236}">
              <a16:creationId xmlns:a16="http://schemas.microsoft.com/office/drawing/2014/main" id="{ECE364DD-DB40-4EFB-969E-0F73898558C2}"/>
            </a:ext>
          </a:extLst>
        </xdr:cNvPr>
        <xdr:cNvPicPr>
          <a:picLocks noChangeAspect="1"/>
        </xdr:cNvPicPr>
      </xdr:nvPicPr>
      <xdr:blipFill>
        <a:blip xmlns:r="http://schemas.openxmlformats.org/officeDocument/2006/relationships" r:embed="rId1" cstate="print"/>
        <a:stretch>
          <a:fillRect/>
        </a:stretch>
      </xdr:blipFill>
      <xdr:spPr>
        <a:xfrm>
          <a:off x="235640" y="9525"/>
          <a:ext cx="850355" cy="771525"/>
        </a:xfrm>
        <a:prstGeom prst="rect">
          <a:avLst/>
        </a:prstGeom>
      </xdr:spPr>
    </xdr:pic>
    <xdr:clientData/>
  </xdr:twoCellAnchor>
  <xdr:twoCellAnchor>
    <xdr:from>
      <xdr:col>1</xdr:col>
      <xdr:colOff>41828</xdr:colOff>
      <xdr:row>0</xdr:row>
      <xdr:rowOff>188015</xdr:rowOff>
    </xdr:from>
    <xdr:to>
      <xdr:col>2</xdr:col>
      <xdr:colOff>0</xdr:colOff>
      <xdr:row>0</xdr:row>
      <xdr:rowOff>188015</xdr:rowOff>
    </xdr:to>
    <xdr:grpSp>
      <xdr:nvGrpSpPr>
        <xdr:cNvPr id="3" name="Group 44">
          <a:extLst>
            <a:ext uri="{FF2B5EF4-FFF2-40B4-BE49-F238E27FC236}">
              <a16:creationId xmlns:a16="http://schemas.microsoft.com/office/drawing/2014/main" id="{FEB706CE-BBC0-488D-8197-040B94031E23}"/>
            </a:ext>
          </a:extLst>
        </xdr:cNvPr>
        <xdr:cNvGrpSpPr/>
      </xdr:nvGrpSpPr>
      <xdr:grpSpPr>
        <a:xfrm>
          <a:off x="391078" y="188015"/>
          <a:ext cx="3660222" cy="0"/>
          <a:chOff x="2689" y="1617"/>
          <a:chExt cx="2306" cy="432"/>
        </a:xfrm>
      </xdr:grpSpPr>
      <xdr:grpSp>
        <xdr:nvGrpSpPr>
          <xdr:cNvPr id="4" name="Group 45">
            <a:extLst>
              <a:ext uri="{FF2B5EF4-FFF2-40B4-BE49-F238E27FC236}">
                <a16:creationId xmlns:a16="http://schemas.microsoft.com/office/drawing/2014/main" id="{435C6112-237E-FE48-3906-5ADD09D2292B}"/>
              </a:ext>
            </a:extLst>
          </xdr:cNvPr>
          <xdr:cNvGrpSpPr/>
        </xdr:nvGrpSpPr>
        <xdr:grpSpPr>
          <a:xfrm>
            <a:off x="2689" y="1617"/>
            <a:ext cx="1189" cy="427"/>
            <a:chOff x="2689" y="-203"/>
            <a:chExt cx="1189" cy="427"/>
          </a:xfrm>
        </xdr:grpSpPr>
        <xdr:pic>
          <xdr:nvPicPr>
            <xdr:cNvPr id="11" name="Picture 10">
              <a:extLst>
                <a:ext uri="{FF2B5EF4-FFF2-40B4-BE49-F238E27FC236}">
                  <a16:creationId xmlns:a16="http://schemas.microsoft.com/office/drawing/2014/main" id="{DDCD7BBD-A6F8-876A-D0AF-B80D1DBABB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Picture 11">
              <a:extLst>
                <a:ext uri="{FF2B5EF4-FFF2-40B4-BE49-F238E27FC236}">
                  <a16:creationId xmlns:a16="http://schemas.microsoft.com/office/drawing/2014/main" id="{381AC702-0BEF-AE4E-1D47-B079F2909E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Picture 12">
              <a:extLst>
                <a:ext uri="{FF2B5EF4-FFF2-40B4-BE49-F238E27FC236}">
                  <a16:creationId xmlns:a16="http://schemas.microsoft.com/office/drawing/2014/main" id="{CFB35194-00B5-CA63-EC92-1E3ACC21CE6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 name="Picture 13">
              <a:extLst>
                <a:ext uri="{FF2B5EF4-FFF2-40B4-BE49-F238E27FC236}">
                  <a16:creationId xmlns:a16="http://schemas.microsoft.com/office/drawing/2014/main" id="{7A429333-D89D-A2A4-630A-680278BF38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 name="AutoShape 50">
              <a:extLst>
                <a:ext uri="{FF2B5EF4-FFF2-40B4-BE49-F238E27FC236}">
                  <a16:creationId xmlns:a16="http://schemas.microsoft.com/office/drawing/2014/main" id="{561124CC-D910-EFAA-6EFD-94C24928BB32}"/>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5" name="Group 51">
            <a:extLst>
              <a:ext uri="{FF2B5EF4-FFF2-40B4-BE49-F238E27FC236}">
                <a16:creationId xmlns:a16="http://schemas.microsoft.com/office/drawing/2014/main" id="{CBDE0FEA-F946-AEB4-C1AA-A7917AF44010}"/>
              </a:ext>
            </a:extLst>
          </xdr:cNvPr>
          <xdr:cNvGrpSpPr/>
        </xdr:nvGrpSpPr>
        <xdr:grpSpPr>
          <a:xfrm>
            <a:off x="3981" y="1617"/>
            <a:ext cx="1014" cy="432"/>
            <a:chOff x="3981" y="-203"/>
            <a:chExt cx="1014" cy="432"/>
          </a:xfrm>
        </xdr:grpSpPr>
        <xdr:pic>
          <xdr:nvPicPr>
            <xdr:cNvPr id="6" name="Picture 5">
              <a:extLst>
                <a:ext uri="{FF2B5EF4-FFF2-40B4-BE49-F238E27FC236}">
                  <a16:creationId xmlns:a16="http://schemas.microsoft.com/office/drawing/2014/main" id="{1627D6DA-F39F-16A8-26E0-040F10E60C4A}"/>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Picture 6">
              <a:extLst>
                <a:ext uri="{FF2B5EF4-FFF2-40B4-BE49-F238E27FC236}">
                  <a16:creationId xmlns:a16="http://schemas.microsoft.com/office/drawing/2014/main" id="{D186BC27-A289-1C4E-68D9-9222B3D0083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Picture 7">
              <a:extLst>
                <a:ext uri="{FF2B5EF4-FFF2-40B4-BE49-F238E27FC236}">
                  <a16:creationId xmlns:a16="http://schemas.microsoft.com/office/drawing/2014/main" id="{4549F914-9260-C21E-97B6-F81187A08A3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Picture 8">
              <a:extLst>
                <a:ext uri="{FF2B5EF4-FFF2-40B4-BE49-F238E27FC236}">
                  <a16:creationId xmlns:a16="http://schemas.microsoft.com/office/drawing/2014/main" id="{B8603DCB-D94A-F8CE-BF25-A07E87919A6F}"/>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AutoShape 56">
              <a:extLst>
                <a:ext uri="{FF2B5EF4-FFF2-40B4-BE49-F238E27FC236}">
                  <a16:creationId xmlns:a16="http://schemas.microsoft.com/office/drawing/2014/main" id="{EA4A7241-EB75-D4CD-0BA4-4F036E594585}"/>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1</xdr:col>
      <xdr:colOff>1020536</xdr:colOff>
      <xdr:row>0</xdr:row>
      <xdr:rowOff>299357</xdr:rowOff>
    </xdr:from>
    <xdr:to>
      <xdr:col>1</xdr:col>
      <xdr:colOff>2588434</xdr:colOff>
      <xdr:row>0</xdr:row>
      <xdr:rowOff>575582</xdr:rowOff>
    </xdr:to>
    <xdr:grpSp>
      <xdr:nvGrpSpPr>
        <xdr:cNvPr id="16" name="Group 44">
          <a:extLst>
            <a:ext uri="{FF2B5EF4-FFF2-40B4-BE49-F238E27FC236}">
              <a16:creationId xmlns:a16="http://schemas.microsoft.com/office/drawing/2014/main" id="{A2BBE45E-2CBB-45E2-89E4-525BC19A9B63}"/>
            </a:ext>
          </a:extLst>
        </xdr:cNvPr>
        <xdr:cNvGrpSpPr/>
      </xdr:nvGrpSpPr>
      <xdr:grpSpPr>
        <a:xfrm>
          <a:off x="1369786" y="299357"/>
          <a:ext cx="1567898" cy="276225"/>
          <a:chOff x="2689" y="1617"/>
          <a:chExt cx="2306" cy="432"/>
        </a:xfrm>
      </xdr:grpSpPr>
      <xdr:grpSp>
        <xdr:nvGrpSpPr>
          <xdr:cNvPr id="17" name="Group 45">
            <a:extLst>
              <a:ext uri="{FF2B5EF4-FFF2-40B4-BE49-F238E27FC236}">
                <a16:creationId xmlns:a16="http://schemas.microsoft.com/office/drawing/2014/main" id="{BED3F839-BE20-186C-4C40-283CE82C9990}"/>
              </a:ext>
            </a:extLst>
          </xdr:cNvPr>
          <xdr:cNvGrpSpPr/>
        </xdr:nvGrpSpPr>
        <xdr:grpSpPr>
          <a:xfrm>
            <a:off x="2689" y="1617"/>
            <a:ext cx="1189" cy="427"/>
            <a:chOff x="2689" y="-203"/>
            <a:chExt cx="1189" cy="427"/>
          </a:xfrm>
        </xdr:grpSpPr>
        <xdr:pic>
          <xdr:nvPicPr>
            <xdr:cNvPr id="24" name="Picture 23">
              <a:extLst>
                <a:ext uri="{FF2B5EF4-FFF2-40B4-BE49-F238E27FC236}">
                  <a16:creationId xmlns:a16="http://schemas.microsoft.com/office/drawing/2014/main" id="{FE11C6CF-6729-6CC4-AED6-9D3CB0D7D7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24">
              <a:extLst>
                <a:ext uri="{FF2B5EF4-FFF2-40B4-BE49-F238E27FC236}">
                  <a16:creationId xmlns:a16="http://schemas.microsoft.com/office/drawing/2014/main" id="{3D66DF52-7DE5-AC98-51C5-FCAE07B990B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Picture 25">
              <a:extLst>
                <a:ext uri="{FF2B5EF4-FFF2-40B4-BE49-F238E27FC236}">
                  <a16:creationId xmlns:a16="http://schemas.microsoft.com/office/drawing/2014/main" id="{2386ADFA-564F-EBE4-D828-9BEF3C00C85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Picture 26">
              <a:extLst>
                <a:ext uri="{FF2B5EF4-FFF2-40B4-BE49-F238E27FC236}">
                  <a16:creationId xmlns:a16="http://schemas.microsoft.com/office/drawing/2014/main" id="{9A09B211-E085-44CA-02A4-2CC9EBCCFB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AutoShape 50">
              <a:extLst>
                <a:ext uri="{FF2B5EF4-FFF2-40B4-BE49-F238E27FC236}">
                  <a16:creationId xmlns:a16="http://schemas.microsoft.com/office/drawing/2014/main" id="{791A1E5A-B1F8-F628-4CD7-30CA78083F6F}"/>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18" name="Group 51">
            <a:extLst>
              <a:ext uri="{FF2B5EF4-FFF2-40B4-BE49-F238E27FC236}">
                <a16:creationId xmlns:a16="http://schemas.microsoft.com/office/drawing/2014/main" id="{D6E32FFC-4D83-C033-2BA7-9F17EB7C38AD}"/>
              </a:ext>
            </a:extLst>
          </xdr:cNvPr>
          <xdr:cNvGrpSpPr/>
        </xdr:nvGrpSpPr>
        <xdr:grpSpPr>
          <a:xfrm>
            <a:off x="3981" y="1617"/>
            <a:ext cx="1014" cy="432"/>
            <a:chOff x="3981" y="-203"/>
            <a:chExt cx="1014" cy="432"/>
          </a:xfrm>
        </xdr:grpSpPr>
        <xdr:pic>
          <xdr:nvPicPr>
            <xdr:cNvPr id="19" name="Picture 18">
              <a:extLst>
                <a:ext uri="{FF2B5EF4-FFF2-40B4-BE49-F238E27FC236}">
                  <a16:creationId xmlns:a16="http://schemas.microsoft.com/office/drawing/2014/main" id="{A2C08C3D-D91A-D20C-D568-33928B17EBA8}"/>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Picture 19">
              <a:extLst>
                <a:ext uri="{FF2B5EF4-FFF2-40B4-BE49-F238E27FC236}">
                  <a16:creationId xmlns:a16="http://schemas.microsoft.com/office/drawing/2014/main" id="{1BFF37E9-78E8-29F7-56BE-CB997AA281EB}"/>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 name="Picture 20">
              <a:extLst>
                <a:ext uri="{FF2B5EF4-FFF2-40B4-BE49-F238E27FC236}">
                  <a16:creationId xmlns:a16="http://schemas.microsoft.com/office/drawing/2014/main" id="{D9F3C75D-3319-0FFF-D4A3-152D8506423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 name="Picture 21">
              <a:extLst>
                <a:ext uri="{FF2B5EF4-FFF2-40B4-BE49-F238E27FC236}">
                  <a16:creationId xmlns:a16="http://schemas.microsoft.com/office/drawing/2014/main" id="{FC69D05F-9A8D-3659-E293-2E8786A9AE3C}"/>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3" name="AutoShape 56">
              <a:extLst>
                <a:ext uri="{FF2B5EF4-FFF2-40B4-BE49-F238E27FC236}">
                  <a16:creationId xmlns:a16="http://schemas.microsoft.com/office/drawing/2014/main" id="{C5F4D3B6-0302-500C-DE65-ED1CBD3EF7EE}"/>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6</xdr:col>
      <xdr:colOff>41828</xdr:colOff>
      <xdr:row>0</xdr:row>
      <xdr:rowOff>188015</xdr:rowOff>
    </xdr:from>
    <xdr:to>
      <xdr:col>7</xdr:col>
      <xdr:colOff>1</xdr:colOff>
      <xdr:row>0</xdr:row>
      <xdr:rowOff>188015</xdr:rowOff>
    </xdr:to>
    <xdr:grpSp>
      <xdr:nvGrpSpPr>
        <xdr:cNvPr id="29" name="Group 44">
          <a:extLst>
            <a:ext uri="{FF2B5EF4-FFF2-40B4-BE49-F238E27FC236}">
              <a16:creationId xmlns:a16="http://schemas.microsoft.com/office/drawing/2014/main" id="{2FB76FF5-428D-4AB9-AA26-DA19BAE2693D}"/>
            </a:ext>
          </a:extLst>
        </xdr:cNvPr>
        <xdr:cNvGrpSpPr/>
      </xdr:nvGrpSpPr>
      <xdr:grpSpPr>
        <a:xfrm>
          <a:off x="6048928" y="188015"/>
          <a:ext cx="516973" cy="0"/>
          <a:chOff x="2689" y="1617"/>
          <a:chExt cx="2306" cy="432"/>
        </a:xfrm>
      </xdr:grpSpPr>
      <xdr:grpSp>
        <xdr:nvGrpSpPr>
          <xdr:cNvPr id="30" name="Group 45">
            <a:extLst>
              <a:ext uri="{FF2B5EF4-FFF2-40B4-BE49-F238E27FC236}">
                <a16:creationId xmlns:a16="http://schemas.microsoft.com/office/drawing/2014/main" id="{E006984C-3ADD-FF9B-948B-85C3B71C3690}"/>
              </a:ext>
            </a:extLst>
          </xdr:cNvPr>
          <xdr:cNvGrpSpPr/>
        </xdr:nvGrpSpPr>
        <xdr:grpSpPr>
          <a:xfrm>
            <a:off x="2689" y="1617"/>
            <a:ext cx="1189" cy="427"/>
            <a:chOff x="2689" y="-203"/>
            <a:chExt cx="1189" cy="427"/>
          </a:xfrm>
        </xdr:grpSpPr>
        <xdr:pic>
          <xdr:nvPicPr>
            <xdr:cNvPr id="37" name="Picture 36">
              <a:extLst>
                <a:ext uri="{FF2B5EF4-FFF2-40B4-BE49-F238E27FC236}">
                  <a16:creationId xmlns:a16="http://schemas.microsoft.com/office/drawing/2014/main" id="{3ED8B8F4-E9CA-B777-7496-F681D32BD1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8" name="Picture 37">
              <a:extLst>
                <a:ext uri="{FF2B5EF4-FFF2-40B4-BE49-F238E27FC236}">
                  <a16:creationId xmlns:a16="http://schemas.microsoft.com/office/drawing/2014/main" id="{92A2E438-F411-9C5A-BE83-470E38A3AD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Picture 38">
              <a:extLst>
                <a:ext uri="{FF2B5EF4-FFF2-40B4-BE49-F238E27FC236}">
                  <a16:creationId xmlns:a16="http://schemas.microsoft.com/office/drawing/2014/main" id="{0F94FEEA-D272-7CED-BA3D-0CB554E1388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0" name="Picture 39">
              <a:extLst>
                <a:ext uri="{FF2B5EF4-FFF2-40B4-BE49-F238E27FC236}">
                  <a16:creationId xmlns:a16="http://schemas.microsoft.com/office/drawing/2014/main" id="{7AE8A90C-C348-9115-114B-4685A8D617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1" name="AutoShape 50">
              <a:extLst>
                <a:ext uri="{FF2B5EF4-FFF2-40B4-BE49-F238E27FC236}">
                  <a16:creationId xmlns:a16="http://schemas.microsoft.com/office/drawing/2014/main" id="{4D42FB73-BCFC-E744-BDD8-14A774CC23FF}"/>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31" name="Group 51">
            <a:extLst>
              <a:ext uri="{FF2B5EF4-FFF2-40B4-BE49-F238E27FC236}">
                <a16:creationId xmlns:a16="http://schemas.microsoft.com/office/drawing/2014/main" id="{16027F98-E001-18C0-E638-D88086A4195B}"/>
              </a:ext>
            </a:extLst>
          </xdr:cNvPr>
          <xdr:cNvGrpSpPr/>
        </xdr:nvGrpSpPr>
        <xdr:grpSpPr>
          <a:xfrm>
            <a:off x="3981" y="1617"/>
            <a:ext cx="1014" cy="432"/>
            <a:chOff x="3981" y="-203"/>
            <a:chExt cx="1014" cy="432"/>
          </a:xfrm>
        </xdr:grpSpPr>
        <xdr:pic>
          <xdr:nvPicPr>
            <xdr:cNvPr id="32" name="Picture 31">
              <a:extLst>
                <a:ext uri="{FF2B5EF4-FFF2-40B4-BE49-F238E27FC236}">
                  <a16:creationId xmlns:a16="http://schemas.microsoft.com/office/drawing/2014/main" id="{3B558BBB-0A93-013C-E83A-4A89BF9666C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Picture 32">
              <a:extLst>
                <a:ext uri="{FF2B5EF4-FFF2-40B4-BE49-F238E27FC236}">
                  <a16:creationId xmlns:a16="http://schemas.microsoft.com/office/drawing/2014/main" id="{D0D4E03B-8C27-8A56-6F46-382F9C4D5D1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4" name="Picture 33">
              <a:extLst>
                <a:ext uri="{FF2B5EF4-FFF2-40B4-BE49-F238E27FC236}">
                  <a16:creationId xmlns:a16="http://schemas.microsoft.com/office/drawing/2014/main" id="{23D8FEC5-91A5-8ACB-AC77-7A9A7CC071C3}"/>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5" name="Picture 34">
              <a:extLst>
                <a:ext uri="{FF2B5EF4-FFF2-40B4-BE49-F238E27FC236}">
                  <a16:creationId xmlns:a16="http://schemas.microsoft.com/office/drawing/2014/main" id="{F9767E77-9166-9AEB-41FA-14721D59A079}"/>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6" name="AutoShape 56">
              <a:extLst>
                <a:ext uri="{FF2B5EF4-FFF2-40B4-BE49-F238E27FC236}">
                  <a16:creationId xmlns:a16="http://schemas.microsoft.com/office/drawing/2014/main" id="{D3C785D0-84EE-FE6E-AD24-3479FD4E3D06}"/>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235640</xdr:colOff>
      <xdr:row>0</xdr:row>
      <xdr:rowOff>9525</xdr:rowOff>
    </xdr:from>
    <xdr:to>
      <xdr:col>1</xdr:col>
      <xdr:colOff>752620</xdr:colOff>
      <xdr:row>1</xdr:row>
      <xdr:rowOff>19050</xdr:rowOff>
    </xdr:to>
    <xdr:pic>
      <xdr:nvPicPr>
        <xdr:cNvPr id="2" name="image3.png">
          <a:extLst>
            <a:ext uri="{FF2B5EF4-FFF2-40B4-BE49-F238E27FC236}">
              <a16:creationId xmlns:a16="http://schemas.microsoft.com/office/drawing/2014/main" id="{27C04BED-4E0C-4699-BE16-ED49BAA9D078}"/>
            </a:ext>
          </a:extLst>
        </xdr:cNvPr>
        <xdr:cNvPicPr>
          <a:picLocks noChangeAspect="1"/>
        </xdr:cNvPicPr>
      </xdr:nvPicPr>
      <xdr:blipFill>
        <a:blip xmlns:r="http://schemas.openxmlformats.org/officeDocument/2006/relationships" r:embed="rId1" cstate="print"/>
        <a:stretch>
          <a:fillRect/>
        </a:stretch>
      </xdr:blipFill>
      <xdr:spPr>
        <a:xfrm>
          <a:off x="235640" y="9525"/>
          <a:ext cx="850355" cy="771525"/>
        </a:xfrm>
        <a:prstGeom prst="rect">
          <a:avLst/>
        </a:prstGeom>
      </xdr:spPr>
    </xdr:pic>
    <xdr:clientData/>
  </xdr:twoCellAnchor>
  <xdr:twoCellAnchor>
    <xdr:from>
      <xdr:col>1</xdr:col>
      <xdr:colOff>41828</xdr:colOff>
      <xdr:row>0</xdr:row>
      <xdr:rowOff>188015</xdr:rowOff>
    </xdr:from>
    <xdr:to>
      <xdr:col>2</xdr:col>
      <xdr:colOff>0</xdr:colOff>
      <xdr:row>0</xdr:row>
      <xdr:rowOff>188015</xdr:rowOff>
    </xdr:to>
    <xdr:grpSp>
      <xdr:nvGrpSpPr>
        <xdr:cNvPr id="3" name="Group 44">
          <a:extLst>
            <a:ext uri="{FF2B5EF4-FFF2-40B4-BE49-F238E27FC236}">
              <a16:creationId xmlns:a16="http://schemas.microsoft.com/office/drawing/2014/main" id="{A4674CE8-DE00-45EB-91FA-C4B1A481B9A8}"/>
            </a:ext>
          </a:extLst>
        </xdr:cNvPr>
        <xdr:cNvGrpSpPr/>
      </xdr:nvGrpSpPr>
      <xdr:grpSpPr>
        <a:xfrm>
          <a:off x="391078" y="188015"/>
          <a:ext cx="4479372" cy="0"/>
          <a:chOff x="2689" y="1617"/>
          <a:chExt cx="2306" cy="432"/>
        </a:xfrm>
      </xdr:grpSpPr>
      <xdr:grpSp>
        <xdr:nvGrpSpPr>
          <xdr:cNvPr id="4" name="Group 45">
            <a:extLst>
              <a:ext uri="{FF2B5EF4-FFF2-40B4-BE49-F238E27FC236}">
                <a16:creationId xmlns:a16="http://schemas.microsoft.com/office/drawing/2014/main" id="{A177D212-B646-8EDC-512A-FB3626402C54}"/>
              </a:ext>
            </a:extLst>
          </xdr:cNvPr>
          <xdr:cNvGrpSpPr/>
        </xdr:nvGrpSpPr>
        <xdr:grpSpPr>
          <a:xfrm>
            <a:off x="2689" y="1617"/>
            <a:ext cx="1189" cy="427"/>
            <a:chOff x="2689" y="-203"/>
            <a:chExt cx="1189" cy="427"/>
          </a:xfrm>
        </xdr:grpSpPr>
        <xdr:pic>
          <xdr:nvPicPr>
            <xdr:cNvPr id="11" name="Picture 10">
              <a:extLst>
                <a:ext uri="{FF2B5EF4-FFF2-40B4-BE49-F238E27FC236}">
                  <a16:creationId xmlns:a16="http://schemas.microsoft.com/office/drawing/2014/main" id="{20CDE021-1992-BBDD-F2C7-18360385E9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Picture 11">
              <a:extLst>
                <a:ext uri="{FF2B5EF4-FFF2-40B4-BE49-F238E27FC236}">
                  <a16:creationId xmlns:a16="http://schemas.microsoft.com/office/drawing/2014/main" id="{54D79622-CBDD-E217-1AA8-C6BB7FF25A9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Picture 12">
              <a:extLst>
                <a:ext uri="{FF2B5EF4-FFF2-40B4-BE49-F238E27FC236}">
                  <a16:creationId xmlns:a16="http://schemas.microsoft.com/office/drawing/2014/main" id="{7F14DAF8-3D69-9D18-7464-FC52FDAF709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4" name="Picture 13">
              <a:extLst>
                <a:ext uri="{FF2B5EF4-FFF2-40B4-BE49-F238E27FC236}">
                  <a16:creationId xmlns:a16="http://schemas.microsoft.com/office/drawing/2014/main" id="{89390B0F-1943-174D-C003-7A93F512EB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5" name="AutoShape 50">
              <a:extLst>
                <a:ext uri="{FF2B5EF4-FFF2-40B4-BE49-F238E27FC236}">
                  <a16:creationId xmlns:a16="http://schemas.microsoft.com/office/drawing/2014/main" id="{06D0E4BF-57F6-9F13-5D2A-6AB2C5E46805}"/>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5" name="Group 51">
            <a:extLst>
              <a:ext uri="{FF2B5EF4-FFF2-40B4-BE49-F238E27FC236}">
                <a16:creationId xmlns:a16="http://schemas.microsoft.com/office/drawing/2014/main" id="{8549AD6F-414F-5A49-1C31-3B45F75FB40D}"/>
              </a:ext>
            </a:extLst>
          </xdr:cNvPr>
          <xdr:cNvGrpSpPr/>
        </xdr:nvGrpSpPr>
        <xdr:grpSpPr>
          <a:xfrm>
            <a:off x="3981" y="1617"/>
            <a:ext cx="1014" cy="432"/>
            <a:chOff x="3981" y="-203"/>
            <a:chExt cx="1014" cy="432"/>
          </a:xfrm>
        </xdr:grpSpPr>
        <xdr:pic>
          <xdr:nvPicPr>
            <xdr:cNvPr id="6" name="Picture 5">
              <a:extLst>
                <a:ext uri="{FF2B5EF4-FFF2-40B4-BE49-F238E27FC236}">
                  <a16:creationId xmlns:a16="http://schemas.microsoft.com/office/drawing/2014/main" id="{103D25D2-E4C1-61C9-77BD-11DCE1815EA6}"/>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Picture 6">
              <a:extLst>
                <a:ext uri="{FF2B5EF4-FFF2-40B4-BE49-F238E27FC236}">
                  <a16:creationId xmlns:a16="http://schemas.microsoft.com/office/drawing/2014/main" id="{D39CF198-EBFA-EA17-F96F-415605843BC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Picture 7">
              <a:extLst>
                <a:ext uri="{FF2B5EF4-FFF2-40B4-BE49-F238E27FC236}">
                  <a16:creationId xmlns:a16="http://schemas.microsoft.com/office/drawing/2014/main" id="{9A1AE946-C905-3B2C-CD73-A3FBF986460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Picture 8">
              <a:extLst>
                <a:ext uri="{FF2B5EF4-FFF2-40B4-BE49-F238E27FC236}">
                  <a16:creationId xmlns:a16="http://schemas.microsoft.com/office/drawing/2014/main" id="{E6B15942-F896-0BCE-F89E-7126A0DCC271}"/>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AutoShape 56">
              <a:extLst>
                <a:ext uri="{FF2B5EF4-FFF2-40B4-BE49-F238E27FC236}">
                  <a16:creationId xmlns:a16="http://schemas.microsoft.com/office/drawing/2014/main" id="{8FFA6412-B7FA-FEFD-4144-28B811AE30F3}"/>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1</xdr:col>
      <xdr:colOff>857250</xdr:colOff>
      <xdr:row>0</xdr:row>
      <xdr:rowOff>285750</xdr:rowOff>
    </xdr:from>
    <xdr:to>
      <xdr:col>1</xdr:col>
      <xdr:colOff>2425148</xdr:colOff>
      <xdr:row>0</xdr:row>
      <xdr:rowOff>561975</xdr:rowOff>
    </xdr:to>
    <xdr:grpSp>
      <xdr:nvGrpSpPr>
        <xdr:cNvPr id="16" name="Group 44">
          <a:extLst>
            <a:ext uri="{FF2B5EF4-FFF2-40B4-BE49-F238E27FC236}">
              <a16:creationId xmlns:a16="http://schemas.microsoft.com/office/drawing/2014/main" id="{366AE434-B769-4DB3-B7C7-162BCDB442DA}"/>
            </a:ext>
          </a:extLst>
        </xdr:cNvPr>
        <xdr:cNvGrpSpPr/>
      </xdr:nvGrpSpPr>
      <xdr:grpSpPr>
        <a:xfrm>
          <a:off x="1206500" y="285750"/>
          <a:ext cx="1567898" cy="276225"/>
          <a:chOff x="2689" y="1617"/>
          <a:chExt cx="2306" cy="432"/>
        </a:xfrm>
      </xdr:grpSpPr>
      <xdr:grpSp>
        <xdr:nvGrpSpPr>
          <xdr:cNvPr id="17" name="Group 45">
            <a:extLst>
              <a:ext uri="{FF2B5EF4-FFF2-40B4-BE49-F238E27FC236}">
                <a16:creationId xmlns:a16="http://schemas.microsoft.com/office/drawing/2014/main" id="{C3861A94-2411-1E8C-E2E5-8110075027B8}"/>
              </a:ext>
            </a:extLst>
          </xdr:cNvPr>
          <xdr:cNvGrpSpPr/>
        </xdr:nvGrpSpPr>
        <xdr:grpSpPr>
          <a:xfrm>
            <a:off x="2689" y="1617"/>
            <a:ext cx="1189" cy="427"/>
            <a:chOff x="2689" y="-203"/>
            <a:chExt cx="1189" cy="427"/>
          </a:xfrm>
        </xdr:grpSpPr>
        <xdr:pic>
          <xdr:nvPicPr>
            <xdr:cNvPr id="24" name="Picture 23">
              <a:extLst>
                <a:ext uri="{FF2B5EF4-FFF2-40B4-BE49-F238E27FC236}">
                  <a16:creationId xmlns:a16="http://schemas.microsoft.com/office/drawing/2014/main" id="{B55D3E41-7153-7356-AC02-BD2A8D74ECB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24">
              <a:extLst>
                <a:ext uri="{FF2B5EF4-FFF2-40B4-BE49-F238E27FC236}">
                  <a16:creationId xmlns:a16="http://schemas.microsoft.com/office/drawing/2014/main" id="{8C7C5185-910B-E9FD-B1D4-36BACC4B7F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Picture 25">
              <a:extLst>
                <a:ext uri="{FF2B5EF4-FFF2-40B4-BE49-F238E27FC236}">
                  <a16:creationId xmlns:a16="http://schemas.microsoft.com/office/drawing/2014/main" id="{E711A7B8-A52E-F814-6EAF-5D348BE799D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Picture 26">
              <a:extLst>
                <a:ext uri="{FF2B5EF4-FFF2-40B4-BE49-F238E27FC236}">
                  <a16:creationId xmlns:a16="http://schemas.microsoft.com/office/drawing/2014/main" id="{6276807B-9E9C-5843-6B58-278EBBB9EC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AutoShape 50">
              <a:extLst>
                <a:ext uri="{FF2B5EF4-FFF2-40B4-BE49-F238E27FC236}">
                  <a16:creationId xmlns:a16="http://schemas.microsoft.com/office/drawing/2014/main" id="{A99C774C-3E7F-DA49-05D7-9EF8DFA8E3A8}"/>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18" name="Group 51">
            <a:extLst>
              <a:ext uri="{FF2B5EF4-FFF2-40B4-BE49-F238E27FC236}">
                <a16:creationId xmlns:a16="http://schemas.microsoft.com/office/drawing/2014/main" id="{C04F4FCB-0A91-D1F9-752E-3B062B7A45C5}"/>
              </a:ext>
            </a:extLst>
          </xdr:cNvPr>
          <xdr:cNvGrpSpPr/>
        </xdr:nvGrpSpPr>
        <xdr:grpSpPr>
          <a:xfrm>
            <a:off x="3981" y="1617"/>
            <a:ext cx="1014" cy="432"/>
            <a:chOff x="3981" y="-203"/>
            <a:chExt cx="1014" cy="432"/>
          </a:xfrm>
        </xdr:grpSpPr>
        <xdr:pic>
          <xdr:nvPicPr>
            <xdr:cNvPr id="19" name="Picture 18">
              <a:extLst>
                <a:ext uri="{FF2B5EF4-FFF2-40B4-BE49-F238E27FC236}">
                  <a16:creationId xmlns:a16="http://schemas.microsoft.com/office/drawing/2014/main" id="{96045165-A9BE-0DC6-2C89-D73FF8BF5F58}"/>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Picture 19">
              <a:extLst>
                <a:ext uri="{FF2B5EF4-FFF2-40B4-BE49-F238E27FC236}">
                  <a16:creationId xmlns:a16="http://schemas.microsoft.com/office/drawing/2014/main" id="{0F2406BC-BE85-3CC5-B52B-2D32BB964B8E}"/>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 name="Picture 20">
              <a:extLst>
                <a:ext uri="{FF2B5EF4-FFF2-40B4-BE49-F238E27FC236}">
                  <a16:creationId xmlns:a16="http://schemas.microsoft.com/office/drawing/2014/main" id="{B0937CFD-9ABD-E93E-7123-C6FCB8F495CA}"/>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2" name="Picture 21">
              <a:extLst>
                <a:ext uri="{FF2B5EF4-FFF2-40B4-BE49-F238E27FC236}">
                  <a16:creationId xmlns:a16="http://schemas.microsoft.com/office/drawing/2014/main" id="{BF299922-DFAE-4373-5FB7-17FC13531D1D}"/>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3" name="AutoShape 56">
              <a:extLst>
                <a:ext uri="{FF2B5EF4-FFF2-40B4-BE49-F238E27FC236}">
                  <a16:creationId xmlns:a16="http://schemas.microsoft.com/office/drawing/2014/main" id="{F95BB763-0C4A-358B-2D1B-B02CB2404A48}"/>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twoCellAnchor>
    <xdr:from>
      <xdr:col>6</xdr:col>
      <xdr:colOff>41828</xdr:colOff>
      <xdr:row>0</xdr:row>
      <xdr:rowOff>188015</xdr:rowOff>
    </xdr:from>
    <xdr:to>
      <xdr:col>7</xdr:col>
      <xdr:colOff>1</xdr:colOff>
      <xdr:row>0</xdr:row>
      <xdr:rowOff>188015</xdr:rowOff>
    </xdr:to>
    <xdr:grpSp>
      <xdr:nvGrpSpPr>
        <xdr:cNvPr id="29" name="Group 44">
          <a:extLst>
            <a:ext uri="{FF2B5EF4-FFF2-40B4-BE49-F238E27FC236}">
              <a16:creationId xmlns:a16="http://schemas.microsoft.com/office/drawing/2014/main" id="{E52EF42D-E90E-4706-8B12-25D0E1BC0819}"/>
            </a:ext>
          </a:extLst>
        </xdr:cNvPr>
        <xdr:cNvGrpSpPr/>
      </xdr:nvGrpSpPr>
      <xdr:grpSpPr>
        <a:xfrm>
          <a:off x="6766478" y="188015"/>
          <a:ext cx="586823" cy="0"/>
          <a:chOff x="2689" y="1617"/>
          <a:chExt cx="2306" cy="432"/>
        </a:xfrm>
      </xdr:grpSpPr>
      <xdr:grpSp>
        <xdr:nvGrpSpPr>
          <xdr:cNvPr id="30" name="Group 45">
            <a:extLst>
              <a:ext uri="{FF2B5EF4-FFF2-40B4-BE49-F238E27FC236}">
                <a16:creationId xmlns:a16="http://schemas.microsoft.com/office/drawing/2014/main" id="{5D5424F9-9829-06B8-4F52-F9C1AA56F1BB}"/>
              </a:ext>
            </a:extLst>
          </xdr:cNvPr>
          <xdr:cNvGrpSpPr/>
        </xdr:nvGrpSpPr>
        <xdr:grpSpPr>
          <a:xfrm>
            <a:off x="2689" y="1617"/>
            <a:ext cx="1189" cy="427"/>
            <a:chOff x="2689" y="-203"/>
            <a:chExt cx="1189" cy="427"/>
          </a:xfrm>
        </xdr:grpSpPr>
        <xdr:pic>
          <xdr:nvPicPr>
            <xdr:cNvPr id="37" name="Picture 36">
              <a:extLst>
                <a:ext uri="{FF2B5EF4-FFF2-40B4-BE49-F238E27FC236}">
                  <a16:creationId xmlns:a16="http://schemas.microsoft.com/office/drawing/2014/main" id="{0BE5514A-2185-F13C-E59D-A3D9AAE005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688" y="-184"/>
              <a:ext cx="265"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8" name="Picture 37">
              <a:extLst>
                <a:ext uri="{FF2B5EF4-FFF2-40B4-BE49-F238E27FC236}">
                  <a16:creationId xmlns:a16="http://schemas.microsoft.com/office/drawing/2014/main" id="{23977AB0-CAD8-0A65-49F9-4A7F621370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2990" y="-120"/>
              <a:ext cx="349"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Picture 38">
              <a:extLst>
                <a:ext uri="{FF2B5EF4-FFF2-40B4-BE49-F238E27FC236}">
                  <a16:creationId xmlns:a16="http://schemas.microsoft.com/office/drawing/2014/main" id="{9B1F3187-2B01-2545-D9EF-694CD556F80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a:xfrm>
              <a:off x="3377" y="-203"/>
              <a:ext cx="184" cy="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0" name="Picture 39">
              <a:extLst>
                <a:ext uri="{FF2B5EF4-FFF2-40B4-BE49-F238E27FC236}">
                  <a16:creationId xmlns:a16="http://schemas.microsoft.com/office/drawing/2014/main" id="{7DF2CC5B-6FF7-6F5F-981B-2BD52165116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a:xfrm>
              <a:off x="3613" y="-120"/>
              <a:ext cx="260"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1" name="AutoShape 50">
              <a:extLst>
                <a:ext uri="{FF2B5EF4-FFF2-40B4-BE49-F238E27FC236}">
                  <a16:creationId xmlns:a16="http://schemas.microsoft.com/office/drawing/2014/main" id="{DC8C914A-7E7E-0477-FDF4-6939ACA39198}"/>
                </a:ext>
              </a:extLst>
            </xdr:cNvPr>
            <xdr:cNvSpPr/>
          </xdr:nvSpPr>
          <xdr:spPr>
            <a:xfrm>
              <a:off x="2693" y="136"/>
              <a:ext cx="1184" cy="89"/>
            </a:xfrm>
            <a:custGeom>
              <a:avLst/>
              <a:gdLst>
                <a:gd name="T0" fmla="+- 0 2694 2694"/>
                <a:gd name="T1" fmla="*/ T0 w 1184"/>
                <a:gd name="T2" fmla="+- 0 224 136"/>
                <a:gd name="T3" fmla="*/ 224 h 89"/>
                <a:gd name="T4" fmla="+- 0 2915 2694"/>
                <a:gd name="T5" fmla="*/ T4 w 1184"/>
                <a:gd name="T6" fmla="+- 0 136 136"/>
                <a:gd name="T7" fmla="*/ 136 h 89"/>
                <a:gd name="T8" fmla="+- 0 2896 2694"/>
                <a:gd name="T9" fmla="*/ T8 w 1184"/>
                <a:gd name="T10" fmla="+- 0 141 136"/>
                <a:gd name="T11" fmla="*/ 141 h 89"/>
                <a:gd name="T12" fmla="+- 0 2901 2694"/>
                <a:gd name="T13" fmla="*/ T12 w 1184"/>
                <a:gd name="T14" fmla="+- 0 206 136"/>
                <a:gd name="T15" fmla="*/ 206 h 89"/>
                <a:gd name="T16" fmla="+- 0 2863 2694"/>
                <a:gd name="T17" fmla="*/ T16 w 1184"/>
                <a:gd name="T18" fmla="+- 0 136 136"/>
                <a:gd name="T19" fmla="*/ 136 h 89"/>
                <a:gd name="T20" fmla="+- 0 2859 2694"/>
                <a:gd name="T21" fmla="*/ T20 w 1184"/>
                <a:gd name="T22" fmla="+- 0 224 136"/>
                <a:gd name="T23" fmla="*/ 224 h 89"/>
                <a:gd name="T24" fmla="+- 0 2859 2694"/>
                <a:gd name="T25" fmla="*/ T24 w 1184"/>
                <a:gd name="T26" fmla="+- 0 159 136"/>
                <a:gd name="T27" fmla="*/ 159 h 89"/>
                <a:gd name="T28" fmla="+- 0 2892 2694"/>
                <a:gd name="T29" fmla="*/ T28 w 1184"/>
                <a:gd name="T30" fmla="+- 0 224 136"/>
                <a:gd name="T31" fmla="*/ 224 h 89"/>
                <a:gd name="T32" fmla="+- 0 2915 2694"/>
                <a:gd name="T33" fmla="*/ T32 w 1184"/>
                <a:gd name="T34" fmla="+- 0 136 136"/>
                <a:gd name="T35" fmla="*/ 136 h 89"/>
                <a:gd name="T36" fmla="+- 0 3028 2694"/>
                <a:gd name="T37" fmla="*/ T36 w 1184"/>
                <a:gd name="T38" fmla="+- 0 150 136"/>
                <a:gd name="T39" fmla="*/ 150 h 89"/>
                <a:gd name="T40" fmla="+- 0 3076 2694"/>
                <a:gd name="T41" fmla="*/ T40 w 1184"/>
                <a:gd name="T42" fmla="+- 0 224 136"/>
                <a:gd name="T43" fmla="*/ 224 h 89"/>
                <a:gd name="T44" fmla="+- 0 3104 2694"/>
                <a:gd name="T45" fmla="*/ T44 w 1184"/>
                <a:gd name="T46" fmla="+- 0 136 136"/>
                <a:gd name="T47" fmla="*/ 136 h 89"/>
                <a:gd name="T48" fmla="+- 0 3217 2694"/>
                <a:gd name="T49" fmla="*/ T48 w 1184"/>
                <a:gd name="T50" fmla="+- 0 220 136"/>
                <a:gd name="T51" fmla="*/ 220 h 89"/>
                <a:gd name="T52" fmla="+- 0 3283 2694"/>
                <a:gd name="T53" fmla="*/ T52 w 1184"/>
                <a:gd name="T54" fmla="+- 0 210 136"/>
                <a:gd name="T55" fmla="*/ 210 h 89"/>
                <a:gd name="T56" fmla="+- 0 3274 2694"/>
                <a:gd name="T57" fmla="*/ T56 w 1184"/>
                <a:gd name="T58" fmla="+- 0 187 136"/>
                <a:gd name="T59" fmla="*/ 187 h 89"/>
                <a:gd name="T60" fmla="+- 0 3236 2694"/>
                <a:gd name="T61" fmla="*/ T60 w 1184"/>
                <a:gd name="T62" fmla="+- 0 150 136"/>
                <a:gd name="T63" fmla="*/ 150 h 89"/>
                <a:gd name="T64" fmla="+- 0 3481 2694"/>
                <a:gd name="T65" fmla="*/ T64 w 1184"/>
                <a:gd name="T66" fmla="+- 0 220 136"/>
                <a:gd name="T67" fmla="*/ 220 h 89"/>
                <a:gd name="T68" fmla="+- 0 3472 2694"/>
                <a:gd name="T69" fmla="*/ T68 w 1184"/>
                <a:gd name="T70" fmla="+- 0 215 136"/>
                <a:gd name="T71" fmla="*/ 215 h 89"/>
                <a:gd name="T72" fmla="+- 0 3462 2694"/>
                <a:gd name="T73" fmla="*/ T72 w 1184"/>
                <a:gd name="T74" fmla="+- 0 192 136"/>
                <a:gd name="T75" fmla="*/ 192 h 89"/>
                <a:gd name="T76" fmla="+- 0 3467 2694"/>
                <a:gd name="T77" fmla="*/ T76 w 1184"/>
                <a:gd name="T78" fmla="+- 0 178 136"/>
                <a:gd name="T79" fmla="*/ 178 h 89"/>
                <a:gd name="T80" fmla="+- 0 3476 2694"/>
                <a:gd name="T81" fmla="*/ T80 w 1184"/>
                <a:gd name="T82" fmla="+- 0 164 136"/>
                <a:gd name="T83" fmla="*/ 164 h 89"/>
                <a:gd name="T84" fmla="+- 0 3472 2694"/>
                <a:gd name="T85" fmla="*/ T84 w 1184"/>
                <a:gd name="T86" fmla="+- 0 145 136"/>
                <a:gd name="T87" fmla="*/ 145 h 89"/>
                <a:gd name="T88" fmla="+- 0 3453 2694"/>
                <a:gd name="T89" fmla="*/ T88 w 1184"/>
                <a:gd name="T90" fmla="+- 0 136 136"/>
                <a:gd name="T91" fmla="*/ 136 h 89"/>
                <a:gd name="T92" fmla="+- 0 3448 2694"/>
                <a:gd name="T93" fmla="*/ T92 w 1184"/>
                <a:gd name="T94" fmla="+- 0 178 136"/>
                <a:gd name="T95" fmla="*/ 178 h 89"/>
                <a:gd name="T96" fmla="+- 0 3448 2694"/>
                <a:gd name="T97" fmla="*/ T96 w 1184"/>
                <a:gd name="T98" fmla="+- 0 150 136"/>
                <a:gd name="T99" fmla="*/ 150 h 89"/>
                <a:gd name="T100" fmla="+- 0 3401 2694"/>
                <a:gd name="T101" fmla="*/ T100 w 1184"/>
                <a:gd name="T102" fmla="+- 0 136 136"/>
                <a:gd name="T103" fmla="*/ 136 h 89"/>
                <a:gd name="T104" fmla="+- 0 3425 2694"/>
                <a:gd name="T105" fmla="*/ T104 w 1184"/>
                <a:gd name="T106" fmla="+- 0 192 136"/>
                <a:gd name="T107" fmla="*/ 192 h 89"/>
                <a:gd name="T108" fmla="+- 0 3448 2694"/>
                <a:gd name="T109" fmla="*/ T108 w 1184"/>
                <a:gd name="T110" fmla="+- 0 201 136"/>
                <a:gd name="T111" fmla="*/ 201 h 89"/>
                <a:gd name="T112" fmla="+- 0 3458 2694"/>
                <a:gd name="T113" fmla="*/ T112 w 1184"/>
                <a:gd name="T114" fmla="+- 0 224 136"/>
                <a:gd name="T115" fmla="*/ 224 h 89"/>
                <a:gd name="T116" fmla="+- 0 3674 2694"/>
                <a:gd name="T117" fmla="*/ T116 w 1184"/>
                <a:gd name="T118" fmla="+- 0 136 136"/>
                <a:gd name="T119" fmla="*/ 136 h 89"/>
                <a:gd name="T120" fmla="+- 0 3646 2694"/>
                <a:gd name="T121" fmla="*/ T120 w 1184"/>
                <a:gd name="T122" fmla="+- 0 187 136"/>
                <a:gd name="T123" fmla="*/ 187 h 89"/>
                <a:gd name="T124" fmla="+- 0 3594 2694"/>
                <a:gd name="T125" fmla="*/ T124 w 1184"/>
                <a:gd name="T126" fmla="+- 0 136 136"/>
                <a:gd name="T127" fmla="*/ 136 h 89"/>
                <a:gd name="T128" fmla="+- 0 3613 2694"/>
                <a:gd name="T129" fmla="*/ T128 w 1184"/>
                <a:gd name="T130" fmla="+- 0 159 136"/>
                <a:gd name="T131" fmla="*/ 159 h 89"/>
                <a:gd name="T132" fmla="+- 0 3651 2694"/>
                <a:gd name="T133" fmla="*/ T132 w 1184"/>
                <a:gd name="T134" fmla="+- 0 224 136"/>
                <a:gd name="T135" fmla="*/ 224 h 89"/>
                <a:gd name="T136" fmla="+- 0 3674 2694"/>
                <a:gd name="T137" fmla="*/ T136 w 1184"/>
                <a:gd name="T138" fmla="+- 0 136 136"/>
                <a:gd name="T139" fmla="*/ 136 h 89"/>
                <a:gd name="T140" fmla="+- 0 3865 2694"/>
                <a:gd name="T141" fmla="*/ T140 w 1184"/>
                <a:gd name="T142" fmla="+- 0 192 136"/>
                <a:gd name="T143" fmla="*/ 192 h 89"/>
                <a:gd name="T144" fmla="+- 0 3844 2694"/>
                <a:gd name="T145" fmla="*/ T144 w 1184"/>
                <a:gd name="T146" fmla="+- 0 192 136"/>
                <a:gd name="T147" fmla="*/ 192 h 89"/>
                <a:gd name="T148" fmla="+- 0 3830 2694"/>
                <a:gd name="T149" fmla="*/ T148 w 1184"/>
                <a:gd name="T150" fmla="+- 0 164 136"/>
                <a:gd name="T151" fmla="*/ 164 h 89"/>
                <a:gd name="T152" fmla="+- 0 3835 2694"/>
                <a:gd name="T153" fmla="*/ T152 w 1184"/>
                <a:gd name="T154" fmla="+- 0 159 136"/>
                <a:gd name="T155" fmla="*/ 159 h 89"/>
                <a:gd name="T156" fmla="+- 0 3844 2694"/>
                <a:gd name="T157" fmla="*/ T156 w 1184"/>
                <a:gd name="T158" fmla="+- 0 192 136"/>
                <a:gd name="T159" fmla="*/ 192 h 89"/>
                <a:gd name="T160" fmla="+- 0 3788 2694"/>
                <a:gd name="T161" fmla="*/ T160 w 1184"/>
                <a:gd name="T162" fmla="+- 0 224 136"/>
                <a:gd name="T163" fmla="*/ 224 h 89"/>
                <a:gd name="T164" fmla="+- 0 3849 2694"/>
                <a:gd name="T165" fmla="*/ T164 w 1184"/>
                <a:gd name="T166" fmla="+- 0 206 136"/>
                <a:gd name="T167" fmla="*/ 206 h 89"/>
                <a:gd name="T168" fmla="+- 0 3858 2694"/>
                <a:gd name="T169" fmla="*/ T168 w 1184"/>
                <a:gd name="T170" fmla="+- 0 224 136"/>
                <a:gd name="T171" fmla="*/ 224 h 89"/>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Lst>
              <a:rect l="0" t="0" r="r" b="b"/>
              <a:pathLst>
                <a:path w="1184" h="89">
                  <a:moveTo>
                    <a:pt x="19" y="0"/>
                  </a:moveTo>
                  <a:lnTo>
                    <a:pt x="0" y="0"/>
                  </a:lnTo>
                  <a:lnTo>
                    <a:pt x="0" y="88"/>
                  </a:lnTo>
                  <a:lnTo>
                    <a:pt x="19" y="88"/>
                  </a:lnTo>
                  <a:lnTo>
                    <a:pt x="19" y="0"/>
                  </a:lnTo>
                  <a:close/>
                  <a:moveTo>
                    <a:pt x="221" y="0"/>
                  </a:moveTo>
                  <a:lnTo>
                    <a:pt x="207" y="0"/>
                  </a:lnTo>
                  <a:lnTo>
                    <a:pt x="207" y="5"/>
                  </a:lnTo>
                  <a:lnTo>
                    <a:pt x="202" y="5"/>
                  </a:lnTo>
                  <a:lnTo>
                    <a:pt x="202" y="47"/>
                  </a:lnTo>
                  <a:lnTo>
                    <a:pt x="207" y="56"/>
                  </a:lnTo>
                  <a:lnTo>
                    <a:pt x="207" y="70"/>
                  </a:lnTo>
                  <a:lnTo>
                    <a:pt x="198" y="51"/>
                  </a:lnTo>
                  <a:lnTo>
                    <a:pt x="180" y="19"/>
                  </a:lnTo>
                  <a:lnTo>
                    <a:pt x="169" y="0"/>
                  </a:lnTo>
                  <a:lnTo>
                    <a:pt x="146" y="0"/>
                  </a:lnTo>
                  <a:lnTo>
                    <a:pt x="146" y="88"/>
                  </a:lnTo>
                  <a:lnTo>
                    <a:pt x="165" y="88"/>
                  </a:lnTo>
                  <a:lnTo>
                    <a:pt x="165" y="33"/>
                  </a:lnTo>
                  <a:lnTo>
                    <a:pt x="160" y="19"/>
                  </a:lnTo>
                  <a:lnTo>
                    <a:pt x="165" y="23"/>
                  </a:lnTo>
                  <a:lnTo>
                    <a:pt x="169" y="33"/>
                  </a:lnTo>
                  <a:lnTo>
                    <a:pt x="169" y="37"/>
                  </a:lnTo>
                  <a:lnTo>
                    <a:pt x="198" y="88"/>
                  </a:lnTo>
                  <a:lnTo>
                    <a:pt x="221" y="88"/>
                  </a:lnTo>
                  <a:lnTo>
                    <a:pt x="221" y="70"/>
                  </a:lnTo>
                  <a:lnTo>
                    <a:pt x="221" y="0"/>
                  </a:lnTo>
                  <a:close/>
                  <a:moveTo>
                    <a:pt x="410" y="0"/>
                  </a:moveTo>
                  <a:lnTo>
                    <a:pt x="334" y="0"/>
                  </a:lnTo>
                  <a:lnTo>
                    <a:pt x="334" y="14"/>
                  </a:lnTo>
                  <a:lnTo>
                    <a:pt x="363" y="14"/>
                  </a:lnTo>
                  <a:lnTo>
                    <a:pt x="363" y="88"/>
                  </a:lnTo>
                  <a:lnTo>
                    <a:pt x="382" y="88"/>
                  </a:lnTo>
                  <a:lnTo>
                    <a:pt x="382" y="14"/>
                  </a:lnTo>
                  <a:lnTo>
                    <a:pt x="410" y="14"/>
                  </a:lnTo>
                  <a:lnTo>
                    <a:pt x="410" y="0"/>
                  </a:lnTo>
                  <a:close/>
                  <a:moveTo>
                    <a:pt x="589" y="0"/>
                  </a:moveTo>
                  <a:lnTo>
                    <a:pt x="523" y="0"/>
                  </a:lnTo>
                  <a:lnTo>
                    <a:pt x="523" y="84"/>
                  </a:lnTo>
                  <a:lnTo>
                    <a:pt x="528" y="88"/>
                  </a:lnTo>
                  <a:lnTo>
                    <a:pt x="589" y="88"/>
                  </a:lnTo>
                  <a:lnTo>
                    <a:pt x="589" y="74"/>
                  </a:lnTo>
                  <a:lnTo>
                    <a:pt x="542" y="74"/>
                  </a:lnTo>
                  <a:lnTo>
                    <a:pt x="542" y="51"/>
                  </a:lnTo>
                  <a:lnTo>
                    <a:pt x="580" y="51"/>
                  </a:lnTo>
                  <a:lnTo>
                    <a:pt x="580" y="37"/>
                  </a:lnTo>
                  <a:lnTo>
                    <a:pt x="542" y="37"/>
                  </a:lnTo>
                  <a:lnTo>
                    <a:pt x="542" y="14"/>
                  </a:lnTo>
                  <a:lnTo>
                    <a:pt x="589" y="14"/>
                  </a:lnTo>
                  <a:lnTo>
                    <a:pt x="589" y="0"/>
                  </a:lnTo>
                  <a:close/>
                  <a:moveTo>
                    <a:pt x="787" y="84"/>
                  </a:moveTo>
                  <a:lnTo>
                    <a:pt x="782" y="84"/>
                  </a:lnTo>
                  <a:lnTo>
                    <a:pt x="782" y="79"/>
                  </a:lnTo>
                  <a:lnTo>
                    <a:pt x="778" y="79"/>
                  </a:lnTo>
                  <a:lnTo>
                    <a:pt x="778" y="74"/>
                  </a:lnTo>
                  <a:lnTo>
                    <a:pt x="773" y="61"/>
                  </a:lnTo>
                  <a:lnTo>
                    <a:pt x="768" y="56"/>
                  </a:lnTo>
                  <a:lnTo>
                    <a:pt x="768" y="47"/>
                  </a:lnTo>
                  <a:lnTo>
                    <a:pt x="773" y="47"/>
                  </a:lnTo>
                  <a:lnTo>
                    <a:pt x="773" y="42"/>
                  </a:lnTo>
                  <a:lnTo>
                    <a:pt x="778" y="42"/>
                  </a:lnTo>
                  <a:lnTo>
                    <a:pt x="778" y="33"/>
                  </a:lnTo>
                  <a:lnTo>
                    <a:pt x="782" y="28"/>
                  </a:lnTo>
                  <a:lnTo>
                    <a:pt x="782" y="19"/>
                  </a:lnTo>
                  <a:lnTo>
                    <a:pt x="780" y="14"/>
                  </a:lnTo>
                  <a:lnTo>
                    <a:pt x="778" y="9"/>
                  </a:lnTo>
                  <a:lnTo>
                    <a:pt x="773" y="5"/>
                  </a:lnTo>
                  <a:lnTo>
                    <a:pt x="764" y="0"/>
                  </a:lnTo>
                  <a:lnTo>
                    <a:pt x="759" y="0"/>
                  </a:lnTo>
                  <a:lnTo>
                    <a:pt x="759" y="19"/>
                  </a:lnTo>
                  <a:lnTo>
                    <a:pt x="759" y="37"/>
                  </a:lnTo>
                  <a:lnTo>
                    <a:pt x="754" y="42"/>
                  </a:lnTo>
                  <a:lnTo>
                    <a:pt x="731" y="42"/>
                  </a:lnTo>
                  <a:lnTo>
                    <a:pt x="731" y="14"/>
                  </a:lnTo>
                  <a:lnTo>
                    <a:pt x="754" y="14"/>
                  </a:lnTo>
                  <a:lnTo>
                    <a:pt x="759" y="19"/>
                  </a:lnTo>
                  <a:lnTo>
                    <a:pt x="759" y="0"/>
                  </a:lnTo>
                  <a:lnTo>
                    <a:pt x="707" y="0"/>
                  </a:lnTo>
                  <a:lnTo>
                    <a:pt x="707" y="88"/>
                  </a:lnTo>
                  <a:lnTo>
                    <a:pt x="731" y="88"/>
                  </a:lnTo>
                  <a:lnTo>
                    <a:pt x="731" y="56"/>
                  </a:lnTo>
                  <a:lnTo>
                    <a:pt x="749" y="56"/>
                  </a:lnTo>
                  <a:lnTo>
                    <a:pt x="749" y="61"/>
                  </a:lnTo>
                  <a:lnTo>
                    <a:pt x="754" y="65"/>
                  </a:lnTo>
                  <a:lnTo>
                    <a:pt x="759" y="79"/>
                  </a:lnTo>
                  <a:lnTo>
                    <a:pt x="759" y="84"/>
                  </a:lnTo>
                  <a:lnTo>
                    <a:pt x="764" y="88"/>
                  </a:lnTo>
                  <a:lnTo>
                    <a:pt x="782" y="88"/>
                  </a:lnTo>
                  <a:lnTo>
                    <a:pt x="787" y="84"/>
                  </a:lnTo>
                  <a:close/>
                  <a:moveTo>
                    <a:pt x="980" y="0"/>
                  </a:moveTo>
                  <a:lnTo>
                    <a:pt x="961" y="0"/>
                  </a:lnTo>
                  <a:lnTo>
                    <a:pt x="961" y="70"/>
                  </a:lnTo>
                  <a:lnTo>
                    <a:pt x="952" y="51"/>
                  </a:lnTo>
                  <a:lnTo>
                    <a:pt x="934" y="19"/>
                  </a:lnTo>
                  <a:lnTo>
                    <a:pt x="924" y="0"/>
                  </a:lnTo>
                  <a:lnTo>
                    <a:pt x="900" y="0"/>
                  </a:lnTo>
                  <a:lnTo>
                    <a:pt x="900" y="88"/>
                  </a:lnTo>
                  <a:lnTo>
                    <a:pt x="919" y="88"/>
                  </a:lnTo>
                  <a:lnTo>
                    <a:pt x="919" y="23"/>
                  </a:lnTo>
                  <a:lnTo>
                    <a:pt x="924" y="33"/>
                  </a:lnTo>
                  <a:lnTo>
                    <a:pt x="929" y="37"/>
                  </a:lnTo>
                  <a:lnTo>
                    <a:pt x="957" y="88"/>
                  </a:lnTo>
                  <a:lnTo>
                    <a:pt x="980" y="88"/>
                  </a:lnTo>
                  <a:lnTo>
                    <a:pt x="980" y="70"/>
                  </a:lnTo>
                  <a:lnTo>
                    <a:pt x="980" y="0"/>
                  </a:lnTo>
                  <a:close/>
                  <a:moveTo>
                    <a:pt x="1183" y="88"/>
                  </a:moveTo>
                  <a:lnTo>
                    <a:pt x="1176" y="70"/>
                  </a:lnTo>
                  <a:lnTo>
                    <a:pt x="1171" y="56"/>
                  </a:lnTo>
                  <a:lnTo>
                    <a:pt x="1157" y="19"/>
                  </a:lnTo>
                  <a:lnTo>
                    <a:pt x="1150" y="0"/>
                  </a:lnTo>
                  <a:lnTo>
                    <a:pt x="1150" y="56"/>
                  </a:lnTo>
                  <a:lnTo>
                    <a:pt x="1127" y="56"/>
                  </a:lnTo>
                  <a:lnTo>
                    <a:pt x="1131" y="37"/>
                  </a:lnTo>
                  <a:lnTo>
                    <a:pt x="1136" y="28"/>
                  </a:lnTo>
                  <a:lnTo>
                    <a:pt x="1136" y="19"/>
                  </a:lnTo>
                  <a:lnTo>
                    <a:pt x="1141" y="19"/>
                  </a:lnTo>
                  <a:lnTo>
                    <a:pt x="1141" y="23"/>
                  </a:lnTo>
                  <a:lnTo>
                    <a:pt x="1145" y="33"/>
                  </a:lnTo>
                  <a:lnTo>
                    <a:pt x="1145" y="42"/>
                  </a:lnTo>
                  <a:lnTo>
                    <a:pt x="1150" y="56"/>
                  </a:lnTo>
                  <a:lnTo>
                    <a:pt x="1150" y="0"/>
                  </a:lnTo>
                  <a:lnTo>
                    <a:pt x="1127" y="0"/>
                  </a:lnTo>
                  <a:lnTo>
                    <a:pt x="1094" y="88"/>
                  </a:lnTo>
                  <a:lnTo>
                    <a:pt x="1113" y="88"/>
                  </a:lnTo>
                  <a:lnTo>
                    <a:pt x="1122" y="70"/>
                  </a:lnTo>
                  <a:lnTo>
                    <a:pt x="1155" y="70"/>
                  </a:lnTo>
                  <a:lnTo>
                    <a:pt x="1160" y="79"/>
                  </a:lnTo>
                  <a:lnTo>
                    <a:pt x="1160" y="84"/>
                  </a:lnTo>
                  <a:lnTo>
                    <a:pt x="1164" y="88"/>
                  </a:lnTo>
                  <a:lnTo>
                    <a:pt x="1183" y="88"/>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nvGrpSpPr>
          <xdr:cNvPr id="31" name="Group 51">
            <a:extLst>
              <a:ext uri="{FF2B5EF4-FFF2-40B4-BE49-F238E27FC236}">
                <a16:creationId xmlns:a16="http://schemas.microsoft.com/office/drawing/2014/main" id="{471E17DF-466D-267B-7319-5785A006E488}"/>
              </a:ext>
            </a:extLst>
          </xdr:cNvPr>
          <xdr:cNvGrpSpPr/>
        </xdr:nvGrpSpPr>
        <xdr:grpSpPr>
          <a:xfrm>
            <a:off x="3981" y="1617"/>
            <a:ext cx="1014" cy="432"/>
            <a:chOff x="3981" y="-203"/>
            <a:chExt cx="1014" cy="432"/>
          </a:xfrm>
        </xdr:grpSpPr>
        <xdr:pic>
          <xdr:nvPicPr>
            <xdr:cNvPr id="32" name="Picture 31">
              <a:extLst>
                <a:ext uri="{FF2B5EF4-FFF2-40B4-BE49-F238E27FC236}">
                  <a16:creationId xmlns:a16="http://schemas.microsoft.com/office/drawing/2014/main" id="{FF4BA482-37FF-4A95-2134-FB313806943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a:xfrm>
              <a:off x="4009" y="-184"/>
              <a:ext cx="194" cy="2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Picture 32">
              <a:extLst>
                <a:ext uri="{FF2B5EF4-FFF2-40B4-BE49-F238E27FC236}">
                  <a16:creationId xmlns:a16="http://schemas.microsoft.com/office/drawing/2014/main" id="{FA6309ED-F43E-5261-9C03-07F28B9B8EC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a:xfrm>
              <a:off x="4249" y="-120"/>
              <a:ext cx="166" cy="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4" name="Picture 33">
              <a:extLst>
                <a:ext uri="{FF2B5EF4-FFF2-40B4-BE49-F238E27FC236}">
                  <a16:creationId xmlns:a16="http://schemas.microsoft.com/office/drawing/2014/main" id="{8A7DDEFB-8F3C-6273-33FD-A339B04B38D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a:xfrm>
              <a:off x="4452" y="-120"/>
              <a:ext cx="166" cy="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5" name="Picture 34">
              <a:extLst>
                <a:ext uri="{FF2B5EF4-FFF2-40B4-BE49-F238E27FC236}">
                  <a16:creationId xmlns:a16="http://schemas.microsoft.com/office/drawing/2014/main" id="{5BECD22B-4326-93F9-B568-18F450C0D377}"/>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a:xfrm>
              <a:off x="4650" y="-203"/>
              <a:ext cx="345" cy="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6" name="AutoShape 56">
              <a:extLst>
                <a:ext uri="{FF2B5EF4-FFF2-40B4-BE49-F238E27FC236}">
                  <a16:creationId xmlns:a16="http://schemas.microsoft.com/office/drawing/2014/main" id="{4632C9AA-E322-D952-78A2-2A0AD80FB12F}"/>
                </a:ext>
              </a:extLst>
            </xdr:cNvPr>
            <xdr:cNvSpPr/>
          </xdr:nvSpPr>
          <xdr:spPr>
            <a:xfrm>
              <a:off x="3980" y="136"/>
              <a:ext cx="991" cy="93"/>
            </a:xfrm>
            <a:custGeom>
              <a:avLst/>
              <a:gdLst>
                <a:gd name="T0" fmla="+- 0 3981 3981"/>
                <a:gd name="T1" fmla="*/ T0 w 991"/>
                <a:gd name="T2" fmla="+- 0 136 136"/>
                <a:gd name="T3" fmla="*/ 136 h 93"/>
                <a:gd name="T4" fmla="+- 0 4009 3981"/>
                <a:gd name="T5" fmla="*/ T4 w 991"/>
                <a:gd name="T6" fmla="+- 0 150 136"/>
                <a:gd name="T7" fmla="*/ 150 h 93"/>
                <a:gd name="T8" fmla="+- 0 4028 3981"/>
                <a:gd name="T9" fmla="*/ T8 w 991"/>
                <a:gd name="T10" fmla="+- 0 224 136"/>
                <a:gd name="T11" fmla="*/ 224 h 93"/>
                <a:gd name="T12" fmla="+- 0 4052 3981"/>
                <a:gd name="T13" fmla="*/ T12 w 991"/>
                <a:gd name="T14" fmla="+- 0 150 136"/>
                <a:gd name="T15" fmla="*/ 150 h 93"/>
                <a:gd name="T16" fmla="+- 0 4056 3981"/>
                <a:gd name="T17" fmla="*/ T16 w 991"/>
                <a:gd name="T18" fmla="+- 0 136 136"/>
                <a:gd name="T19" fmla="*/ 136 h 93"/>
                <a:gd name="T20" fmla="+- 0 4170 3981"/>
                <a:gd name="T21" fmla="*/ T20 w 991"/>
                <a:gd name="T22" fmla="+- 0 136 136"/>
                <a:gd name="T23" fmla="*/ 136 h 93"/>
                <a:gd name="T24" fmla="+- 0 4188 3981"/>
                <a:gd name="T25" fmla="*/ T24 w 991"/>
                <a:gd name="T26" fmla="+- 0 224 136"/>
                <a:gd name="T27" fmla="*/ 224 h 93"/>
                <a:gd name="T28" fmla="+- 0 4396 3981"/>
                <a:gd name="T29" fmla="*/ T28 w 991"/>
                <a:gd name="T30" fmla="+- 0 169 136"/>
                <a:gd name="T31" fmla="*/ 169 h 93"/>
                <a:gd name="T32" fmla="+- 0 4391 3981"/>
                <a:gd name="T33" fmla="*/ T32 w 991"/>
                <a:gd name="T34" fmla="+- 0 155 136"/>
                <a:gd name="T35" fmla="*/ 155 h 93"/>
                <a:gd name="T36" fmla="+- 0 4382 3981"/>
                <a:gd name="T37" fmla="*/ T36 w 991"/>
                <a:gd name="T38" fmla="+- 0 145 136"/>
                <a:gd name="T39" fmla="*/ 145 h 93"/>
                <a:gd name="T40" fmla="+- 0 4377 3981"/>
                <a:gd name="T41" fmla="*/ T40 w 991"/>
                <a:gd name="T42" fmla="+- 0 141 136"/>
                <a:gd name="T43" fmla="*/ 141 h 93"/>
                <a:gd name="T44" fmla="+- 0 4372 3981"/>
                <a:gd name="T45" fmla="*/ T44 w 991"/>
                <a:gd name="T46" fmla="+- 0 183 136"/>
                <a:gd name="T47" fmla="*/ 183 h 93"/>
                <a:gd name="T48" fmla="+- 0 4368 3981"/>
                <a:gd name="T49" fmla="*/ T48 w 991"/>
                <a:gd name="T50" fmla="+- 0 206 136"/>
                <a:gd name="T51" fmla="*/ 206 h 93"/>
                <a:gd name="T52" fmla="+- 0 4349 3981"/>
                <a:gd name="T53" fmla="*/ T52 w 991"/>
                <a:gd name="T54" fmla="+- 0 215 136"/>
                <a:gd name="T55" fmla="*/ 215 h 93"/>
                <a:gd name="T56" fmla="+- 0 4330 3981"/>
                <a:gd name="T57" fmla="*/ T56 w 991"/>
                <a:gd name="T58" fmla="+- 0 201 136"/>
                <a:gd name="T59" fmla="*/ 201 h 93"/>
                <a:gd name="T60" fmla="+- 0 4335 3981"/>
                <a:gd name="T61" fmla="*/ T60 w 991"/>
                <a:gd name="T62" fmla="+- 0 150 136"/>
                <a:gd name="T63" fmla="*/ 150 h 93"/>
                <a:gd name="T64" fmla="+- 0 4360 3981"/>
                <a:gd name="T65" fmla="*/ T64 w 991"/>
                <a:gd name="T66" fmla="+- 0 152 136"/>
                <a:gd name="T67" fmla="*/ 152 h 93"/>
                <a:gd name="T68" fmla="+- 0 4371 3981"/>
                <a:gd name="T69" fmla="*/ T68 w 991"/>
                <a:gd name="T70" fmla="+- 0 168 136"/>
                <a:gd name="T71" fmla="*/ 168 h 93"/>
                <a:gd name="T72" fmla="+- 0 4372 3981"/>
                <a:gd name="T73" fmla="*/ T72 w 991"/>
                <a:gd name="T74" fmla="+- 0 139 136"/>
                <a:gd name="T75" fmla="*/ 139 h 93"/>
                <a:gd name="T76" fmla="+- 0 4335 3981"/>
                <a:gd name="T77" fmla="*/ T76 w 991"/>
                <a:gd name="T78" fmla="+- 0 136 136"/>
                <a:gd name="T79" fmla="*/ 136 h 93"/>
                <a:gd name="T80" fmla="+- 0 4320 3981"/>
                <a:gd name="T81" fmla="*/ T80 w 991"/>
                <a:gd name="T82" fmla="+- 0 141 136"/>
                <a:gd name="T83" fmla="*/ 141 h 93"/>
                <a:gd name="T84" fmla="+- 0 4316 3981"/>
                <a:gd name="T85" fmla="*/ T84 w 991"/>
                <a:gd name="T86" fmla="+- 0 150 136"/>
                <a:gd name="T87" fmla="*/ 150 h 93"/>
                <a:gd name="T88" fmla="+- 0 4311 3981"/>
                <a:gd name="T89" fmla="*/ T88 w 991"/>
                <a:gd name="T90" fmla="+- 0 159 136"/>
                <a:gd name="T91" fmla="*/ 159 h 93"/>
                <a:gd name="T92" fmla="+- 0 4306 3981"/>
                <a:gd name="T93" fmla="*/ T92 w 991"/>
                <a:gd name="T94" fmla="+- 0 183 136"/>
                <a:gd name="T95" fmla="*/ 183 h 93"/>
                <a:gd name="T96" fmla="+- 0 4310 3981"/>
                <a:gd name="T97" fmla="*/ T96 w 991"/>
                <a:gd name="T98" fmla="+- 0 203 136"/>
                <a:gd name="T99" fmla="*/ 203 h 93"/>
                <a:gd name="T100" fmla="+- 0 4325 3981"/>
                <a:gd name="T101" fmla="*/ T100 w 991"/>
                <a:gd name="T102" fmla="+- 0 220 136"/>
                <a:gd name="T103" fmla="*/ 220 h 93"/>
                <a:gd name="T104" fmla="+- 0 4339 3981"/>
                <a:gd name="T105" fmla="*/ T104 w 991"/>
                <a:gd name="T106" fmla="+- 0 229 136"/>
                <a:gd name="T107" fmla="*/ 229 h 93"/>
                <a:gd name="T108" fmla="+- 0 4363 3981"/>
                <a:gd name="T109" fmla="*/ T108 w 991"/>
                <a:gd name="T110" fmla="+- 0 224 136"/>
                <a:gd name="T111" fmla="*/ 224 h 93"/>
                <a:gd name="T112" fmla="+- 0 4382 3981"/>
                <a:gd name="T113" fmla="*/ T112 w 991"/>
                <a:gd name="T114" fmla="+- 0 220 136"/>
                <a:gd name="T115" fmla="*/ 220 h 93"/>
                <a:gd name="T116" fmla="+- 0 4391 3981"/>
                <a:gd name="T117" fmla="*/ T116 w 991"/>
                <a:gd name="T118" fmla="+- 0 206 136"/>
                <a:gd name="T119" fmla="*/ 206 h 93"/>
                <a:gd name="T120" fmla="+- 0 4396 3981"/>
                <a:gd name="T121" fmla="*/ T120 w 991"/>
                <a:gd name="T122" fmla="+- 0 197 136"/>
                <a:gd name="T123" fmla="*/ 197 h 93"/>
                <a:gd name="T124" fmla="+- 0 4594 3981"/>
                <a:gd name="T125" fmla="*/ T124 w 991"/>
                <a:gd name="T126" fmla="+- 0 136 136"/>
                <a:gd name="T127" fmla="*/ 136 h 93"/>
                <a:gd name="T128" fmla="+- 0 4575 3981"/>
                <a:gd name="T129" fmla="*/ T128 w 991"/>
                <a:gd name="T130" fmla="+- 0 206 136"/>
                <a:gd name="T131" fmla="*/ 206 h 93"/>
                <a:gd name="T132" fmla="+- 0 4548 3981"/>
                <a:gd name="T133" fmla="*/ T132 w 991"/>
                <a:gd name="T134" fmla="+- 0 155 136"/>
                <a:gd name="T135" fmla="*/ 155 h 93"/>
                <a:gd name="T136" fmla="+- 0 4514 3981"/>
                <a:gd name="T137" fmla="*/ T136 w 991"/>
                <a:gd name="T138" fmla="+- 0 136 136"/>
                <a:gd name="T139" fmla="*/ 136 h 93"/>
                <a:gd name="T140" fmla="+- 0 4533 3981"/>
                <a:gd name="T141" fmla="*/ T140 w 991"/>
                <a:gd name="T142" fmla="+- 0 224 136"/>
                <a:gd name="T143" fmla="*/ 224 h 93"/>
                <a:gd name="T144" fmla="+- 0 4528 3981"/>
                <a:gd name="T145" fmla="*/ T144 w 991"/>
                <a:gd name="T146" fmla="+- 0 155 136"/>
                <a:gd name="T147" fmla="*/ 155 h 93"/>
                <a:gd name="T148" fmla="+- 0 4533 3981"/>
                <a:gd name="T149" fmla="*/ T148 w 991"/>
                <a:gd name="T150" fmla="+- 0 159 136"/>
                <a:gd name="T151" fmla="*/ 159 h 93"/>
                <a:gd name="T152" fmla="+- 0 4542 3981"/>
                <a:gd name="T153" fmla="*/ T152 w 991"/>
                <a:gd name="T154" fmla="+- 0 173 136"/>
                <a:gd name="T155" fmla="*/ 173 h 93"/>
                <a:gd name="T156" fmla="+- 0 4594 3981"/>
                <a:gd name="T157" fmla="*/ T156 w 991"/>
                <a:gd name="T158" fmla="+- 0 224 136"/>
                <a:gd name="T159" fmla="*/ 224 h 93"/>
                <a:gd name="T160" fmla="+- 0 4594 3981"/>
                <a:gd name="T161" fmla="*/ T160 w 991"/>
                <a:gd name="T162" fmla="+- 0 136 136"/>
                <a:gd name="T163" fmla="*/ 136 h 93"/>
                <a:gd name="T164" fmla="+- 0 4790 3981"/>
                <a:gd name="T165" fmla="*/ T164 w 991"/>
                <a:gd name="T166" fmla="+- 0 206 136"/>
                <a:gd name="T167" fmla="*/ 206 h 93"/>
                <a:gd name="T168" fmla="+- 0 4771 3981"/>
                <a:gd name="T169" fmla="*/ T168 w 991"/>
                <a:gd name="T170" fmla="+- 0 155 136"/>
                <a:gd name="T171" fmla="*/ 155 h 93"/>
                <a:gd name="T172" fmla="+- 0 4764 3981"/>
                <a:gd name="T173" fmla="*/ T172 w 991"/>
                <a:gd name="T174" fmla="+- 0 192 136"/>
                <a:gd name="T175" fmla="*/ 192 h 93"/>
                <a:gd name="T176" fmla="+- 0 4745 3981"/>
                <a:gd name="T177" fmla="*/ T176 w 991"/>
                <a:gd name="T178" fmla="+- 0 173 136"/>
                <a:gd name="T179" fmla="*/ 173 h 93"/>
                <a:gd name="T180" fmla="+- 0 4749 3981"/>
                <a:gd name="T181" fmla="*/ T180 w 991"/>
                <a:gd name="T182" fmla="+- 0 155 136"/>
                <a:gd name="T183" fmla="*/ 155 h 93"/>
                <a:gd name="T184" fmla="+- 0 4754 3981"/>
                <a:gd name="T185" fmla="*/ T184 w 991"/>
                <a:gd name="T186" fmla="+- 0 169 136"/>
                <a:gd name="T187" fmla="*/ 169 h 93"/>
                <a:gd name="T188" fmla="+- 0 4764 3981"/>
                <a:gd name="T189" fmla="*/ T188 w 991"/>
                <a:gd name="T190" fmla="+- 0 192 136"/>
                <a:gd name="T191" fmla="*/ 192 h 93"/>
                <a:gd name="T192" fmla="+- 0 4740 3981"/>
                <a:gd name="T193" fmla="*/ T192 w 991"/>
                <a:gd name="T194" fmla="+- 0 136 136"/>
                <a:gd name="T195" fmla="*/ 136 h 93"/>
                <a:gd name="T196" fmla="+- 0 4726 3981"/>
                <a:gd name="T197" fmla="*/ T196 w 991"/>
                <a:gd name="T198" fmla="+- 0 224 136"/>
                <a:gd name="T199" fmla="*/ 224 h 93"/>
                <a:gd name="T200" fmla="+- 0 4768 3981"/>
                <a:gd name="T201" fmla="*/ T200 w 991"/>
                <a:gd name="T202" fmla="+- 0 206 136"/>
                <a:gd name="T203" fmla="*/ 206 h 93"/>
                <a:gd name="T204" fmla="+- 0 4773 3981"/>
                <a:gd name="T205" fmla="*/ T204 w 991"/>
                <a:gd name="T206" fmla="+- 0 220 136"/>
                <a:gd name="T207" fmla="*/ 220 h 93"/>
                <a:gd name="T208" fmla="+- 0 4797 3981"/>
                <a:gd name="T209" fmla="*/ T208 w 991"/>
                <a:gd name="T210" fmla="+- 0 224 136"/>
                <a:gd name="T211" fmla="*/ 224 h 93"/>
                <a:gd name="T212" fmla="+- 0 4933 3981"/>
                <a:gd name="T213" fmla="*/ T212 w 991"/>
                <a:gd name="T214" fmla="+- 0 210 136"/>
                <a:gd name="T215" fmla="*/ 210 h 93"/>
                <a:gd name="T216" fmla="+- 0 4929 3981"/>
                <a:gd name="T217" fmla="*/ T216 w 991"/>
                <a:gd name="T218" fmla="+- 0 141 136"/>
                <a:gd name="T219" fmla="*/ 141 h 93"/>
                <a:gd name="T220" fmla="+- 0 4910 3981"/>
                <a:gd name="T221" fmla="*/ T220 w 991"/>
                <a:gd name="T222" fmla="+- 0 136 136"/>
                <a:gd name="T223" fmla="*/ 136 h 93"/>
                <a:gd name="T224" fmla="+- 0 4914 3981"/>
                <a:gd name="T225" fmla="*/ T224 w 991"/>
                <a:gd name="T226" fmla="+- 0 224 136"/>
                <a:gd name="T227" fmla="*/ 224 h 93"/>
                <a:gd name="T228" fmla="+- 0 4971 3981"/>
                <a:gd name="T229" fmla="*/ T228 w 991"/>
                <a:gd name="T230" fmla="+- 0 210 136"/>
                <a:gd name="T231" fmla="*/ 210 h 93"/>
              </a:gdLst>
              <a:ahLst/>
              <a:cxnLst>
                <a:cxn ang="0">
                  <a:pos x="T1" y="T3"/>
                </a:cxn>
                <a:cxn ang="0">
                  <a:pos x="T5" y="T7"/>
                </a:cxn>
                <a:cxn ang="0">
                  <a:pos x="T9" y="T11"/>
                </a:cxn>
                <a:cxn ang="0">
                  <a:pos x="T13" y="T15"/>
                </a:cxn>
                <a:cxn ang="0">
                  <a:pos x="T17" y="T19"/>
                </a:cxn>
                <a:cxn ang="0">
                  <a:pos x="T21" y="T23"/>
                </a:cxn>
                <a:cxn ang="0">
                  <a:pos x="T25" y="T27"/>
                </a:cxn>
                <a:cxn ang="0">
                  <a:pos x="T29" y="T31"/>
                </a:cxn>
                <a:cxn ang="0">
                  <a:pos x="T33" y="T35"/>
                </a:cxn>
                <a:cxn ang="0">
                  <a:pos x="T37" y="T39"/>
                </a:cxn>
                <a:cxn ang="0">
                  <a:pos x="T41" y="T43"/>
                </a:cxn>
                <a:cxn ang="0">
                  <a:pos x="T45" y="T47"/>
                </a:cxn>
                <a:cxn ang="0">
                  <a:pos x="T49" y="T51"/>
                </a:cxn>
                <a:cxn ang="0">
                  <a:pos x="T53" y="T55"/>
                </a:cxn>
                <a:cxn ang="0">
                  <a:pos x="T57" y="T59"/>
                </a:cxn>
                <a:cxn ang="0">
                  <a:pos x="T61" y="T63"/>
                </a:cxn>
                <a:cxn ang="0">
                  <a:pos x="T65" y="T67"/>
                </a:cxn>
                <a:cxn ang="0">
                  <a:pos x="T69" y="T71"/>
                </a:cxn>
                <a:cxn ang="0">
                  <a:pos x="T73" y="T75"/>
                </a:cxn>
                <a:cxn ang="0">
                  <a:pos x="T77" y="T79"/>
                </a:cxn>
                <a:cxn ang="0">
                  <a:pos x="T81" y="T83"/>
                </a:cxn>
                <a:cxn ang="0">
                  <a:pos x="T85" y="T87"/>
                </a:cxn>
                <a:cxn ang="0">
                  <a:pos x="T89" y="T91"/>
                </a:cxn>
                <a:cxn ang="0">
                  <a:pos x="T93" y="T95"/>
                </a:cxn>
                <a:cxn ang="0">
                  <a:pos x="T97" y="T99"/>
                </a:cxn>
                <a:cxn ang="0">
                  <a:pos x="T101" y="T103"/>
                </a:cxn>
                <a:cxn ang="0">
                  <a:pos x="T105" y="T107"/>
                </a:cxn>
                <a:cxn ang="0">
                  <a:pos x="T109" y="T111"/>
                </a:cxn>
                <a:cxn ang="0">
                  <a:pos x="T113" y="T115"/>
                </a:cxn>
                <a:cxn ang="0">
                  <a:pos x="T117" y="T119"/>
                </a:cxn>
                <a:cxn ang="0">
                  <a:pos x="T121" y="T123"/>
                </a:cxn>
                <a:cxn ang="0">
                  <a:pos x="T125" y="T127"/>
                </a:cxn>
                <a:cxn ang="0">
                  <a:pos x="T129" y="T131"/>
                </a:cxn>
                <a:cxn ang="0">
                  <a:pos x="T133" y="T135"/>
                </a:cxn>
                <a:cxn ang="0">
                  <a:pos x="T137" y="T139"/>
                </a:cxn>
                <a:cxn ang="0">
                  <a:pos x="T141" y="T143"/>
                </a:cxn>
                <a:cxn ang="0">
                  <a:pos x="T145" y="T147"/>
                </a:cxn>
                <a:cxn ang="0">
                  <a:pos x="T149" y="T151"/>
                </a:cxn>
                <a:cxn ang="0">
                  <a:pos x="T153" y="T155"/>
                </a:cxn>
                <a:cxn ang="0">
                  <a:pos x="T157" y="T159"/>
                </a:cxn>
                <a:cxn ang="0">
                  <a:pos x="T161" y="T163"/>
                </a:cxn>
                <a:cxn ang="0">
                  <a:pos x="T165" y="T167"/>
                </a:cxn>
                <a:cxn ang="0">
                  <a:pos x="T169" y="T171"/>
                </a:cxn>
                <a:cxn ang="0">
                  <a:pos x="T173" y="T175"/>
                </a:cxn>
                <a:cxn ang="0">
                  <a:pos x="T177" y="T179"/>
                </a:cxn>
                <a:cxn ang="0">
                  <a:pos x="T181" y="T183"/>
                </a:cxn>
                <a:cxn ang="0">
                  <a:pos x="T185" y="T187"/>
                </a:cxn>
                <a:cxn ang="0">
                  <a:pos x="T189" y="T191"/>
                </a:cxn>
                <a:cxn ang="0">
                  <a:pos x="T193" y="T195"/>
                </a:cxn>
                <a:cxn ang="0">
                  <a:pos x="T197" y="T199"/>
                </a:cxn>
                <a:cxn ang="0">
                  <a:pos x="T201" y="T203"/>
                </a:cxn>
                <a:cxn ang="0">
                  <a:pos x="T205" y="T207"/>
                </a:cxn>
                <a:cxn ang="0">
                  <a:pos x="T209" y="T211"/>
                </a:cxn>
                <a:cxn ang="0">
                  <a:pos x="T213" y="T215"/>
                </a:cxn>
                <a:cxn ang="0">
                  <a:pos x="T217" y="T219"/>
                </a:cxn>
                <a:cxn ang="0">
                  <a:pos x="T221" y="T223"/>
                </a:cxn>
                <a:cxn ang="0">
                  <a:pos x="T225" y="T227"/>
                </a:cxn>
                <a:cxn ang="0">
                  <a:pos x="T229" y="T231"/>
                </a:cxn>
              </a:cxnLst>
              <a:rect l="0" t="0" r="r" b="b"/>
              <a:pathLst>
                <a:path w="991" h="93">
                  <a:moveTo>
                    <a:pt x="75" y="0"/>
                  </a:moveTo>
                  <a:lnTo>
                    <a:pt x="0" y="0"/>
                  </a:lnTo>
                  <a:lnTo>
                    <a:pt x="0" y="14"/>
                  </a:lnTo>
                  <a:lnTo>
                    <a:pt x="28" y="14"/>
                  </a:lnTo>
                  <a:lnTo>
                    <a:pt x="28" y="88"/>
                  </a:lnTo>
                  <a:lnTo>
                    <a:pt x="47" y="88"/>
                  </a:lnTo>
                  <a:lnTo>
                    <a:pt x="47" y="14"/>
                  </a:lnTo>
                  <a:lnTo>
                    <a:pt x="71" y="14"/>
                  </a:lnTo>
                  <a:lnTo>
                    <a:pt x="75" y="9"/>
                  </a:lnTo>
                  <a:lnTo>
                    <a:pt x="75" y="0"/>
                  </a:lnTo>
                  <a:close/>
                  <a:moveTo>
                    <a:pt x="207" y="0"/>
                  </a:moveTo>
                  <a:lnTo>
                    <a:pt x="189" y="0"/>
                  </a:lnTo>
                  <a:lnTo>
                    <a:pt x="189" y="88"/>
                  </a:lnTo>
                  <a:lnTo>
                    <a:pt x="207" y="88"/>
                  </a:lnTo>
                  <a:lnTo>
                    <a:pt x="207" y="0"/>
                  </a:lnTo>
                  <a:close/>
                  <a:moveTo>
                    <a:pt x="415" y="33"/>
                  </a:moveTo>
                  <a:lnTo>
                    <a:pt x="410" y="23"/>
                  </a:lnTo>
                  <a:lnTo>
                    <a:pt x="410" y="19"/>
                  </a:lnTo>
                  <a:lnTo>
                    <a:pt x="405" y="14"/>
                  </a:lnTo>
                  <a:lnTo>
                    <a:pt x="401" y="9"/>
                  </a:lnTo>
                  <a:lnTo>
                    <a:pt x="401" y="5"/>
                  </a:lnTo>
                  <a:lnTo>
                    <a:pt x="396" y="5"/>
                  </a:lnTo>
                  <a:lnTo>
                    <a:pt x="391" y="3"/>
                  </a:lnTo>
                  <a:lnTo>
                    <a:pt x="391" y="47"/>
                  </a:lnTo>
                  <a:lnTo>
                    <a:pt x="390" y="60"/>
                  </a:lnTo>
                  <a:lnTo>
                    <a:pt x="387" y="70"/>
                  </a:lnTo>
                  <a:lnTo>
                    <a:pt x="379" y="77"/>
                  </a:lnTo>
                  <a:lnTo>
                    <a:pt x="368" y="79"/>
                  </a:lnTo>
                  <a:lnTo>
                    <a:pt x="354" y="79"/>
                  </a:lnTo>
                  <a:lnTo>
                    <a:pt x="349" y="65"/>
                  </a:lnTo>
                  <a:lnTo>
                    <a:pt x="349" y="23"/>
                  </a:lnTo>
                  <a:lnTo>
                    <a:pt x="354" y="14"/>
                  </a:lnTo>
                  <a:lnTo>
                    <a:pt x="368" y="14"/>
                  </a:lnTo>
                  <a:lnTo>
                    <a:pt x="379" y="16"/>
                  </a:lnTo>
                  <a:lnTo>
                    <a:pt x="387" y="22"/>
                  </a:lnTo>
                  <a:lnTo>
                    <a:pt x="390" y="32"/>
                  </a:lnTo>
                  <a:lnTo>
                    <a:pt x="391" y="47"/>
                  </a:lnTo>
                  <a:lnTo>
                    <a:pt x="391" y="3"/>
                  </a:lnTo>
                  <a:lnTo>
                    <a:pt x="386" y="0"/>
                  </a:lnTo>
                  <a:lnTo>
                    <a:pt x="354" y="0"/>
                  </a:lnTo>
                  <a:lnTo>
                    <a:pt x="344" y="5"/>
                  </a:lnTo>
                  <a:lnTo>
                    <a:pt x="339" y="5"/>
                  </a:lnTo>
                  <a:lnTo>
                    <a:pt x="339" y="9"/>
                  </a:lnTo>
                  <a:lnTo>
                    <a:pt x="335" y="14"/>
                  </a:lnTo>
                  <a:lnTo>
                    <a:pt x="330" y="19"/>
                  </a:lnTo>
                  <a:lnTo>
                    <a:pt x="330" y="23"/>
                  </a:lnTo>
                  <a:lnTo>
                    <a:pt x="325" y="33"/>
                  </a:lnTo>
                  <a:lnTo>
                    <a:pt x="325" y="47"/>
                  </a:lnTo>
                  <a:lnTo>
                    <a:pt x="326" y="57"/>
                  </a:lnTo>
                  <a:lnTo>
                    <a:pt x="329" y="67"/>
                  </a:lnTo>
                  <a:lnTo>
                    <a:pt x="335" y="76"/>
                  </a:lnTo>
                  <a:lnTo>
                    <a:pt x="344" y="84"/>
                  </a:lnTo>
                  <a:lnTo>
                    <a:pt x="349" y="88"/>
                  </a:lnTo>
                  <a:lnTo>
                    <a:pt x="358" y="93"/>
                  </a:lnTo>
                  <a:lnTo>
                    <a:pt x="377" y="93"/>
                  </a:lnTo>
                  <a:lnTo>
                    <a:pt x="382" y="88"/>
                  </a:lnTo>
                  <a:lnTo>
                    <a:pt x="396" y="88"/>
                  </a:lnTo>
                  <a:lnTo>
                    <a:pt x="401" y="84"/>
                  </a:lnTo>
                  <a:lnTo>
                    <a:pt x="401" y="79"/>
                  </a:lnTo>
                  <a:lnTo>
                    <a:pt x="410" y="70"/>
                  </a:lnTo>
                  <a:lnTo>
                    <a:pt x="410" y="65"/>
                  </a:lnTo>
                  <a:lnTo>
                    <a:pt x="415" y="61"/>
                  </a:lnTo>
                  <a:lnTo>
                    <a:pt x="415" y="33"/>
                  </a:lnTo>
                  <a:close/>
                  <a:moveTo>
                    <a:pt x="613" y="0"/>
                  </a:moveTo>
                  <a:lnTo>
                    <a:pt x="594" y="0"/>
                  </a:lnTo>
                  <a:lnTo>
                    <a:pt x="594" y="70"/>
                  </a:lnTo>
                  <a:lnTo>
                    <a:pt x="585" y="51"/>
                  </a:lnTo>
                  <a:lnTo>
                    <a:pt x="567" y="19"/>
                  </a:lnTo>
                  <a:lnTo>
                    <a:pt x="556" y="0"/>
                  </a:lnTo>
                  <a:lnTo>
                    <a:pt x="533" y="0"/>
                  </a:lnTo>
                  <a:lnTo>
                    <a:pt x="533" y="88"/>
                  </a:lnTo>
                  <a:lnTo>
                    <a:pt x="552" y="88"/>
                  </a:lnTo>
                  <a:lnTo>
                    <a:pt x="552" y="33"/>
                  </a:lnTo>
                  <a:lnTo>
                    <a:pt x="547" y="19"/>
                  </a:lnTo>
                  <a:lnTo>
                    <a:pt x="552" y="19"/>
                  </a:lnTo>
                  <a:lnTo>
                    <a:pt x="552" y="23"/>
                  </a:lnTo>
                  <a:lnTo>
                    <a:pt x="556" y="33"/>
                  </a:lnTo>
                  <a:lnTo>
                    <a:pt x="561" y="37"/>
                  </a:lnTo>
                  <a:lnTo>
                    <a:pt x="589" y="88"/>
                  </a:lnTo>
                  <a:lnTo>
                    <a:pt x="613" y="88"/>
                  </a:lnTo>
                  <a:lnTo>
                    <a:pt x="613" y="70"/>
                  </a:lnTo>
                  <a:lnTo>
                    <a:pt x="613" y="0"/>
                  </a:lnTo>
                  <a:close/>
                  <a:moveTo>
                    <a:pt x="816" y="88"/>
                  </a:moveTo>
                  <a:lnTo>
                    <a:pt x="809" y="70"/>
                  </a:lnTo>
                  <a:lnTo>
                    <a:pt x="804" y="56"/>
                  </a:lnTo>
                  <a:lnTo>
                    <a:pt x="790" y="19"/>
                  </a:lnTo>
                  <a:lnTo>
                    <a:pt x="783" y="0"/>
                  </a:lnTo>
                  <a:lnTo>
                    <a:pt x="783" y="56"/>
                  </a:lnTo>
                  <a:lnTo>
                    <a:pt x="754" y="56"/>
                  </a:lnTo>
                  <a:lnTo>
                    <a:pt x="764" y="37"/>
                  </a:lnTo>
                  <a:lnTo>
                    <a:pt x="768" y="28"/>
                  </a:lnTo>
                  <a:lnTo>
                    <a:pt x="768" y="19"/>
                  </a:lnTo>
                  <a:lnTo>
                    <a:pt x="773" y="23"/>
                  </a:lnTo>
                  <a:lnTo>
                    <a:pt x="773" y="33"/>
                  </a:lnTo>
                  <a:lnTo>
                    <a:pt x="778" y="42"/>
                  </a:lnTo>
                  <a:lnTo>
                    <a:pt x="783" y="56"/>
                  </a:lnTo>
                  <a:lnTo>
                    <a:pt x="783" y="0"/>
                  </a:lnTo>
                  <a:lnTo>
                    <a:pt x="759" y="0"/>
                  </a:lnTo>
                  <a:lnTo>
                    <a:pt x="726" y="88"/>
                  </a:lnTo>
                  <a:lnTo>
                    <a:pt x="745" y="88"/>
                  </a:lnTo>
                  <a:lnTo>
                    <a:pt x="750" y="70"/>
                  </a:lnTo>
                  <a:lnTo>
                    <a:pt x="787" y="70"/>
                  </a:lnTo>
                  <a:lnTo>
                    <a:pt x="792" y="79"/>
                  </a:lnTo>
                  <a:lnTo>
                    <a:pt x="792" y="84"/>
                  </a:lnTo>
                  <a:lnTo>
                    <a:pt x="797" y="88"/>
                  </a:lnTo>
                  <a:lnTo>
                    <a:pt x="816" y="88"/>
                  </a:lnTo>
                  <a:close/>
                  <a:moveTo>
                    <a:pt x="990" y="74"/>
                  </a:moveTo>
                  <a:lnTo>
                    <a:pt x="952" y="74"/>
                  </a:lnTo>
                  <a:lnTo>
                    <a:pt x="952" y="5"/>
                  </a:lnTo>
                  <a:lnTo>
                    <a:pt x="948" y="5"/>
                  </a:lnTo>
                  <a:lnTo>
                    <a:pt x="948" y="0"/>
                  </a:lnTo>
                  <a:lnTo>
                    <a:pt x="929" y="0"/>
                  </a:lnTo>
                  <a:lnTo>
                    <a:pt x="929" y="84"/>
                  </a:lnTo>
                  <a:lnTo>
                    <a:pt x="933" y="88"/>
                  </a:lnTo>
                  <a:lnTo>
                    <a:pt x="990" y="88"/>
                  </a:lnTo>
                  <a:lnTo>
                    <a:pt x="990" y="74"/>
                  </a:lnTo>
                  <a:close/>
                </a:path>
              </a:pathLst>
            </a:custGeom>
            <a:solidFill>
              <a:srgbClr val="626367"/>
            </a:solidFill>
            <a:ln>
              <a:noFill/>
            </a:ln>
            <a:extLst>
              <a:ext uri="{91240B29-F687-4F45-9708-019B960494DF}">
                <a14:hiddenLine xmlns:a14="http://schemas.microsoft.com/office/drawing/2010/main" w="9525">
                  <a:solidFill>
                    <a:srgbClr val="000000"/>
                  </a:solidFill>
                  <a:round/>
                </a14:hiddenLine>
              </a:ext>
            </a:extLst>
          </xdr:spPr>
        </xdr:sp>
      </xdr:grp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ld%20omputer\WVB%20Documents\Birampur%20ADP%202013\5th%20Tender\Rate%20Analysis_5th%20Tender\P-32_O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All"/>
      <sheetName val="1st Rate_Siraj"/>
    </sheetNames>
    <sheetDataSet>
      <sheetData sheetId="0" refreshError="1">
        <row r="6">
          <cell r="E6">
            <v>2109.36</v>
          </cell>
        </row>
        <row r="8">
          <cell r="E8">
            <v>446.5</v>
          </cell>
        </row>
        <row r="10">
          <cell r="E10">
            <v>1010.5</v>
          </cell>
        </row>
        <row r="11">
          <cell r="E11">
            <v>56.4</v>
          </cell>
        </row>
        <row r="13">
          <cell r="E13">
            <v>423</v>
          </cell>
        </row>
        <row r="14">
          <cell r="E14">
            <v>376</v>
          </cell>
        </row>
        <row r="15">
          <cell r="E15">
            <v>282</v>
          </cell>
        </row>
        <row r="16">
          <cell r="E16">
            <v>235</v>
          </cell>
        </row>
        <row r="18">
          <cell r="E18">
            <v>376</v>
          </cell>
        </row>
        <row r="19">
          <cell r="E19">
            <v>376</v>
          </cell>
        </row>
        <row r="21">
          <cell r="E21">
            <v>282</v>
          </cell>
        </row>
        <row r="24">
          <cell r="E24">
            <v>1128</v>
          </cell>
        </row>
        <row r="25">
          <cell r="E25">
            <v>376.94</v>
          </cell>
        </row>
        <row r="28">
          <cell r="E28">
            <v>18798.12</v>
          </cell>
        </row>
        <row r="29">
          <cell r="E29">
            <v>465.6</v>
          </cell>
        </row>
        <row r="31">
          <cell r="E31">
            <v>79.900000000000006</v>
          </cell>
        </row>
        <row r="32">
          <cell r="E32">
            <v>94</v>
          </cell>
        </row>
        <row r="34">
          <cell r="E34">
            <v>162.66999999999999</v>
          </cell>
        </row>
        <row r="35">
          <cell r="E35">
            <v>4935</v>
          </cell>
        </row>
        <row r="36">
          <cell r="E36">
            <v>42.63</v>
          </cell>
        </row>
        <row r="143">
          <cell r="E143">
            <v>208.68</v>
          </cell>
        </row>
        <row r="144">
          <cell r="E144">
            <v>63.92</v>
          </cell>
        </row>
      </sheetData>
      <sheetData sheetId="1" refreshError="1"/>
      <sheetData sheetId="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6730E-D506-471E-9D4E-084235DD03BD}">
  <sheetPr>
    <pageSetUpPr fitToPage="1"/>
  </sheetPr>
  <dimension ref="A1:K422"/>
  <sheetViews>
    <sheetView tabSelected="1" topLeftCell="A4" zoomScale="106" zoomScaleNormal="106" workbookViewId="0">
      <selection activeCell="B287" sqref="B287"/>
    </sheetView>
  </sheetViews>
  <sheetFormatPr defaultColWidth="8.81640625" defaultRowHeight="14.5"/>
  <cols>
    <col min="1" max="1" width="6.26953125" style="116" customWidth="1"/>
    <col min="2" max="2" width="54" style="117" customWidth="1"/>
    <col min="3" max="3" width="7.1796875" style="118" bestFit="1" customWidth="1"/>
    <col min="4" max="4" width="7.81640625" style="118" bestFit="1" customWidth="1"/>
    <col min="5" max="5" width="7.7265625" style="118" bestFit="1" customWidth="1"/>
    <col min="6" max="6" width="7.7265625" style="118" customWidth="1"/>
    <col min="7" max="7" width="9.81640625" style="118" bestFit="1" customWidth="1"/>
    <col min="8" max="8" width="8" style="120" customWidth="1"/>
    <col min="9" max="9" width="7.54296875" style="118" customWidth="1"/>
    <col min="10" max="10" width="12.7265625" style="118" customWidth="1"/>
    <col min="11" max="11" width="10.1796875" style="13" customWidth="1"/>
    <col min="12" max="16384" width="8.81640625" style="13"/>
  </cols>
  <sheetData>
    <row r="1" spans="1:11" s="3" customFormat="1" ht="60" customHeight="1">
      <c r="A1" s="1"/>
      <c r="B1" s="2" t="s">
        <v>0</v>
      </c>
      <c r="D1" s="4"/>
      <c r="E1" s="301"/>
      <c r="F1" s="301"/>
      <c r="H1" s="5"/>
      <c r="K1" s="6"/>
    </row>
    <row r="2" spans="1:11" s="3" customFormat="1" ht="15" customHeight="1">
      <c r="A2" s="7" t="s">
        <v>1</v>
      </c>
      <c r="B2" s="7"/>
      <c r="C2" s="7"/>
      <c r="D2" s="7"/>
      <c r="E2" s="8"/>
      <c r="F2" s="8"/>
      <c r="G2" s="9"/>
      <c r="H2" s="9"/>
      <c r="I2" s="9"/>
      <c r="J2" s="9"/>
      <c r="K2" s="9"/>
    </row>
    <row r="3" spans="1:11" s="3" customFormat="1">
      <c r="A3" s="7" t="s">
        <v>2</v>
      </c>
      <c r="B3" s="10" t="s">
        <v>388</v>
      </c>
      <c r="C3" s="10"/>
      <c r="D3" s="10"/>
      <c r="E3" s="11"/>
      <c r="F3" s="12"/>
      <c r="G3" s="9"/>
      <c r="H3" s="9"/>
      <c r="I3" s="9"/>
      <c r="J3" s="11" t="s">
        <v>3</v>
      </c>
      <c r="K3" s="9">
        <v>2026</v>
      </c>
    </row>
    <row r="4" spans="1:11" s="3" customFormat="1" ht="167.25" customHeight="1">
      <c r="A4" s="302" t="s">
        <v>4</v>
      </c>
      <c r="B4" s="302"/>
      <c r="C4" s="302"/>
      <c r="D4" s="302"/>
      <c r="E4" s="302"/>
      <c r="F4" s="302"/>
      <c r="G4" s="302"/>
      <c r="H4" s="302"/>
      <c r="I4" s="302"/>
      <c r="J4" s="302"/>
      <c r="K4" s="302"/>
    </row>
    <row r="5" spans="1:11" s="3" customFormat="1" ht="228.75" hidden="1" customHeight="1">
      <c r="A5" s="303"/>
      <c r="B5" s="303"/>
      <c r="C5" s="303"/>
      <c r="D5" s="303"/>
      <c r="E5" s="303"/>
      <c r="F5" s="303"/>
      <c r="G5" s="303"/>
      <c r="H5" s="303"/>
      <c r="I5" s="303"/>
      <c r="J5" s="303"/>
      <c r="K5" s="303"/>
    </row>
    <row r="6" spans="1:11" ht="29.25" customHeight="1">
      <c r="A6" s="304" t="s">
        <v>5</v>
      </c>
      <c r="B6" s="304"/>
      <c r="C6" s="304"/>
      <c r="D6" s="304"/>
      <c r="E6" s="304"/>
      <c r="F6" s="304"/>
      <c r="G6" s="304"/>
      <c r="H6" s="304"/>
      <c r="I6" s="304"/>
      <c r="J6" s="304"/>
      <c r="K6" s="304"/>
    </row>
    <row r="7" spans="1:11" ht="17.25" customHeight="1">
      <c r="A7" s="305" t="s">
        <v>6</v>
      </c>
      <c r="B7" s="306" t="s">
        <v>7</v>
      </c>
      <c r="C7" s="306"/>
      <c r="D7" s="306"/>
      <c r="E7" s="306"/>
      <c r="F7" s="306"/>
      <c r="G7" s="306"/>
      <c r="H7" s="296" t="s">
        <v>8</v>
      </c>
      <c r="I7" s="297" t="s">
        <v>9</v>
      </c>
      <c r="J7" s="296" t="s">
        <v>10</v>
      </c>
      <c r="K7" s="296" t="s">
        <v>11</v>
      </c>
    </row>
    <row r="8" spans="1:11" s="14" customFormat="1" ht="15" customHeight="1">
      <c r="A8" s="305"/>
      <c r="B8" s="296" t="s">
        <v>12</v>
      </c>
      <c r="C8" s="296" t="s">
        <v>13</v>
      </c>
      <c r="D8" s="297" t="s">
        <v>14</v>
      </c>
      <c r="E8" s="297" t="s">
        <v>15</v>
      </c>
      <c r="F8" s="297" t="s">
        <v>16</v>
      </c>
      <c r="G8" s="297" t="s">
        <v>17</v>
      </c>
      <c r="H8" s="296"/>
      <c r="I8" s="297"/>
      <c r="J8" s="296"/>
      <c r="K8" s="296"/>
    </row>
    <row r="9" spans="1:11" s="15" customFormat="1" ht="15" customHeight="1">
      <c r="A9" s="305"/>
      <c r="B9" s="296"/>
      <c r="C9" s="296"/>
      <c r="D9" s="297"/>
      <c r="E9" s="297"/>
      <c r="F9" s="297"/>
      <c r="G9" s="297"/>
      <c r="H9" s="296"/>
      <c r="I9" s="297"/>
      <c r="J9" s="296"/>
      <c r="K9" s="296"/>
    </row>
    <row r="10" spans="1:11" s="16" customFormat="1" ht="15" customHeight="1">
      <c r="A10" s="305"/>
      <c r="B10" s="296"/>
      <c r="C10" s="296"/>
      <c r="D10" s="297"/>
      <c r="E10" s="297"/>
      <c r="F10" s="297"/>
      <c r="G10" s="297"/>
      <c r="H10" s="296"/>
      <c r="I10" s="297"/>
      <c r="J10" s="296"/>
      <c r="K10" s="296"/>
    </row>
    <row r="11" spans="1:11" s="16" customFormat="1" ht="15">
      <c r="A11" s="17"/>
      <c r="B11" s="298" t="s">
        <v>18</v>
      </c>
      <c r="C11" s="299"/>
      <c r="D11" s="299"/>
      <c r="E11" s="299"/>
      <c r="F11" s="299"/>
      <c r="G11" s="299"/>
      <c r="H11" s="299"/>
      <c r="I11" s="299"/>
      <c r="J11" s="299"/>
      <c r="K11" s="300"/>
    </row>
    <row r="12" spans="1:11" s="24" customFormat="1" ht="19.5" customHeight="1">
      <c r="A12" s="18">
        <v>1</v>
      </c>
      <c r="B12" s="177" t="s">
        <v>19</v>
      </c>
      <c r="C12" s="20"/>
      <c r="D12" s="21"/>
      <c r="E12" s="21"/>
      <c r="F12" s="21"/>
      <c r="G12" s="21">
        <v>1</v>
      </c>
      <c r="H12" s="18" t="s">
        <v>20</v>
      </c>
      <c r="I12" s="22"/>
      <c r="J12" s="22"/>
      <c r="K12" s="23"/>
    </row>
    <row r="13" spans="1:11" s="24" customFormat="1" ht="93" customHeight="1">
      <c r="A13" s="307">
        <v>2</v>
      </c>
      <c r="B13" s="26" t="s">
        <v>21</v>
      </c>
      <c r="C13" s="309"/>
      <c r="D13" s="309"/>
      <c r="E13" s="309"/>
      <c r="F13" s="309"/>
      <c r="G13" s="310"/>
      <c r="H13" s="27"/>
      <c r="I13" s="311"/>
      <c r="J13" s="311"/>
      <c r="K13" s="314"/>
    </row>
    <row r="14" spans="1:11" s="24" customFormat="1" ht="12.75" customHeight="1">
      <c r="A14" s="308"/>
      <c r="B14" s="29" t="s">
        <v>22</v>
      </c>
      <c r="C14" s="20">
        <v>14</v>
      </c>
      <c r="D14" s="20">
        <v>3</v>
      </c>
      <c r="E14" s="20">
        <v>3</v>
      </c>
      <c r="F14" s="20">
        <v>3</v>
      </c>
      <c r="G14" s="20">
        <f t="shared" ref="G14:G20" si="0">C14*D14*E14*F14</f>
        <v>378</v>
      </c>
      <c r="H14" s="30" t="s">
        <v>23</v>
      </c>
      <c r="I14" s="312"/>
      <c r="J14" s="312"/>
      <c r="K14" s="315"/>
    </row>
    <row r="15" spans="1:11" s="24" customFormat="1" ht="12.75" customHeight="1">
      <c r="A15" s="308"/>
      <c r="B15" s="29" t="s">
        <v>24</v>
      </c>
      <c r="C15" s="20">
        <v>3</v>
      </c>
      <c r="D15" s="20">
        <v>30</v>
      </c>
      <c r="E15" s="20">
        <v>1</v>
      </c>
      <c r="F15" s="20">
        <v>0.25</v>
      </c>
      <c r="G15" s="20">
        <f t="shared" si="0"/>
        <v>22.5</v>
      </c>
      <c r="H15" s="30" t="s">
        <v>23</v>
      </c>
      <c r="I15" s="312"/>
      <c r="J15" s="312"/>
      <c r="K15" s="315"/>
    </row>
    <row r="16" spans="1:11" s="24" customFormat="1" ht="12.75" customHeight="1">
      <c r="A16" s="308"/>
      <c r="B16" s="29" t="s">
        <v>25</v>
      </c>
      <c r="C16" s="20">
        <v>3</v>
      </c>
      <c r="D16" s="20">
        <v>25</v>
      </c>
      <c r="E16" s="20">
        <v>1</v>
      </c>
      <c r="F16" s="20">
        <v>0.25</v>
      </c>
      <c r="G16" s="20">
        <f t="shared" si="0"/>
        <v>18.75</v>
      </c>
      <c r="H16" s="30" t="s">
        <v>23</v>
      </c>
      <c r="I16" s="312"/>
      <c r="J16" s="312"/>
      <c r="K16" s="315"/>
    </row>
    <row r="17" spans="1:11" s="24" customFormat="1" ht="12.75" customHeight="1">
      <c r="A17" s="308"/>
      <c r="B17" s="29" t="s">
        <v>26</v>
      </c>
      <c r="C17" s="20">
        <v>1</v>
      </c>
      <c r="D17" s="20">
        <v>10.5</v>
      </c>
      <c r="E17" s="20">
        <v>1</v>
      </c>
      <c r="F17" s="20">
        <v>0.25</v>
      </c>
      <c r="G17" s="20">
        <f t="shared" si="0"/>
        <v>2.625</v>
      </c>
      <c r="H17" s="30" t="s">
        <v>23</v>
      </c>
      <c r="I17" s="312"/>
      <c r="J17" s="312"/>
      <c r="K17" s="315"/>
    </row>
    <row r="18" spans="1:11" s="24" customFormat="1" ht="12.75" customHeight="1">
      <c r="A18" s="308"/>
      <c r="B18" s="29" t="s">
        <v>27</v>
      </c>
      <c r="C18" s="20">
        <v>2</v>
      </c>
      <c r="D18" s="20">
        <v>6.5</v>
      </c>
      <c r="E18" s="20">
        <v>1</v>
      </c>
      <c r="F18" s="20">
        <v>0.25</v>
      </c>
      <c r="G18" s="20">
        <f t="shared" si="0"/>
        <v>3.25</v>
      </c>
      <c r="H18" s="30" t="s">
        <v>23</v>
      </c>
      <c r="I18" s="312"/>
      <c r="J18" s="312"/>
      <c r="K18" s="315"/>
    </row>
    <row r="19" spans="1:11" s="24" customFormat="1" ht="12.75" customHeight="1">
      <c r="A19" s="308"/>
      <c r="B19" s="29" t="s">
        <v>28</v>
      </c>
      <c r="C19" s="20">
        <v>2</v>
      </c>
      <c r="D19" s="20">
        <v>4</v>
      </c>
      <c r="E19" s="20">
        <v>1.1499999999999999</v>
      </c>
      <c r="F19" s="20">
        <v>0.25</v>
      </c>
      <c r="G19" s="20">
        <f t="shared" si="0"/>
        <v>2.2999999999999998</v>
      </c>
      <c r="H19" s="30" t="s">
        <v>23</v>
      </c>
      <c r="I19" s="312"/>
      <c r="J19" s="312"/>
      <c r="K19" s="315"/>
    </row>
    <row r="20" spans="1:11" s="24" customFormat="1" ht="12.75" customHeight="1">
      <c r="A20" s="308"/>
      <c r="B20" s="29" t="s">
        <v>29</v>
      </c>
      <c r="C20" s="20">
        <v>4</v>
      </c>
      <c r="D20" s="20">
        <v>2</v>
      </c>
      <c r="E20" s="20">
        <v>1.1499999999999999</v>
      </c>
      <c r="F20" s="20">
        <v>0.25</v>
      </c>
      <c r="G20" s="20">
        <f t="shared" si="0"/>
        <v>2.2999999999999998</v>
      </c>
      <c r="H20" s="30" t="s">
        <v>23</v>
      </c>
      <c r="I20" s="313"/>
      <c r="J20" s="313"/>
      <c r="K20" s="315"/>
    </row>
    <row r="21" spans="1:11" s="24" customFormat="1" ht="13">
      <c r="A21" s="308"/>
      <c r="B21" s="29"/>
      <c r="C21" s="317" t="s">
        <v>30</v>
      </c>
      <c r="D21" s="317"/>
      <c r="E21" s="317"/>
      <c r="F21" s="317"/>
      <c r="G21" s="21">
        <f>SUM(G14:G20)</f>
        <v>429.72500000000002</v>
      </c>
      <c r="H21" s="18" t="s">
        <v>23</v>
      </c>
      <c r="I21" s="22"/>
      <c r="J21" s="22"/>
      <c r="K21" s="316"/>
    </row>
    <row r="22" spans="1:11" s="24" customFormat="1" ht="82.5" customHeight="1">
      <c r="A22" s="307">
        <v>3</v>
      </c>
      <c r="B22" s="26" t="s">
        <v>31</v>
      </c>
      <c r="C22" s="309"/>
      <c r="D22" s="309"/>
      <c r="E22" s="309"/>
      <c r="F22" s="309"/>
      <c r="G22" s="310"/>
      <c r="H22" s="27"/>
      <c r="I22" s="311"/>
      <c r="J22" s="311"/>
      <c r="K22" s="314"/>
    </row>
    <row r="23" spans="1:11" s="24" customFormat="1" ht="12.75" customHeight="1">
      <c r="A23" s="308"/>
      <c r="B23" s="29" t="s">
        <v>22</v>
      </c>
      <c r="C23" s="20">
        <v>14</v>
      </c>
      <c r="D23" s="20">
        <v>3</v>
      </c>
      <c r="E23" s="20">
        <v>3</v>
      </c>
      <c r="F23" s="20">
        <v>0.25</v>
      </c>
      <c r="G23" s="20">
        <f t="shared" ref="G23:G36" si="1">C23*D23*E23*F23</f>
        <v>31.5</v>
      </c>
      <c r="H23" s="30" t="s">
        <v>23</v>
      </c>
      <c r="I23" s="312"/>
      <c r="J23" s="312"/>
      <c r="K23" s="315"/>
    </row>
    <row r="24" spans="1:11" s="24" customFormat="1" ht="12.75" customHeight="1">
      <c r="A24" s="308"/>
      <c r="B24" s="29" t="s">
        <v>32</v>
      </c>
      <c r="C24" s="20">
        <v>1</v>
      </c>
      <c r="D24" s="20">
        <v>23.25</v>
      </c>
      <c r="E24" s="20">
        <v>28.25</v>
      </c>
      <c r="F24" s="20">
        <v>1</v>
      </c>
      <c r="G24" s="20">
        <f t="shared" si="1"/>
        <v>656.8125</v>
      </c>
      <c r="H24" s="30" t="s">
        <v>23</v>
      </c>
      <c r="I24" s="312"/>
      <c r="J24" s="312"/>
      <c r="K24" s="315"/>
    </row>
    <row r="25" spans="1:11" s="24" customFormat="1" ht="12.75" customHeight="1">
      <c r="A25" s="308"/>
      <c r="B25" s="29" t="s">
        <v>33</v>
      </c>
      <c r="C25" s="20">
        <v>1</v>
      </c>
      <c r="D25" s="20">
        <v>8.83</v>
      </c>
      <c r="E25" s="20">
        <v>5.59</v>
      </c>
      <c r="F25" s="20">
        <v>1</v>
      </c>
      <c r="G25" s="20">
        <f t="shared" si="1"/>
        <v>49.359699999999997</v>
      </c>
      <c r="H25" s="30" t="s">
        <v>23</v>
      </c>
      <c r="I25" s="312"/>
      <c r="J25" s="312"/>
      <c r="K25" s="315"/>
    </row>
    <row r="26" spans="1:11" s="24" customFormat="1" ht="12.75" customHeight="1">
      <c r="A26" s="308"/>
      <c r="B26" s="29" t="s">
        <v>34</v>
      </c>
      <c r="C26" s="20">
        <v>2</v>
      </c>
      <c r="D26" s="20">
        <v>4</v>
      </c>
      <c r="E26" s="20">
        <v>2</v>
      </c>
      <c r="F26" s="20">
        <v>1</v>
      </c>
      <c r="G26" s="20">
        <f t="shared" si="1"/>
        <v>16</v>
      </c>
      <c r="H26" s="30" t="s">
        <v>23</v>
      </c>
      <c r="I26" s="312"/>
      <c r="J26" s="312"/>
      <c r="K26" s="315"/>
    </row>
    <row r="27" spans="1:11" s="24" customFormat="1" ht="12.75" customHeight="1">
      <c r="A27" s="308"/>
      <c r="B27" s="29" t="s">
        <v>24</v>
      </c>
      <c r="C27" s="20">
        <v>3</v>
      </c>
      <c r="D27" s="20">
        <v>30</v>
      </c>
      <c r="E27" s="20">
        <v>1</v>
      </c>
      <c r="F27" s="20">
        <v>0.25</v>
      </c>
      <c r="G27" s="20">
        <f t="shared" si="1"/>
        <v>22.5</v>
      </c>
      <c r="H27" s="30" t="s">
        <v>23</v>
      </c>
      <c r="I27" s="312"/>
      <c r="J27" s="312"/>
      <c r="K27" s="315"/>
    </row>
    <row r="28" spans="1:11" s="24" customFormat="1" ht="12.75" customHeight="1">
      <c r="A28" s="308"/>
      <c r="B28" s="29" t="s">
        <v>25</v>
      </c>
      <c r="C28" s="20">
        <v>2</v>
      </c>
      <c r="D28" s="20">
        <v>25</v>
      </c>
      <c r="E28" s="20">
        <v>1</v>
      </c>
      <c r="F28" s="20">
        <v>0.25</v>
      </c>
      <c r="G28" s="20">
        <f t="shared" si="1"/>
        <v>12.5</v>
      </c>
      <c r="H28" s="30" t="s">
        <v>23</v>
      </c>
      <c r="I28" s="312"/>
      <c r="J28" s="312"/>
      <c r="K28" s="315"/>
    </row>
    <row r="29" spans="1:11" s="24" customFormat="1" ht="12.75" customHeight="1">
      <c r="A29" s="308"/>
      <c r="B29" s="29" t="s">
        <v>26</v>
      </c>
      <c r="C29" s="20">
        <v>1</v>
      </c>
      <c r="D29" s="20">
        <v>10.5</v>
      </c>
      <c r="E29" s="20">
        <v>1</v>
      </c>
      <c r="F29" s="20">
        <v>0.25</v>
      </c>
      <c r="G29" s="20">
        <f t="shared" si="1"/>
        <v>2.625</v>
      </c>
      <c r="H29" s="30" t="s">
        <v>23</v>
      </c>
      <c r="I29" s="312"/>
      <c r="J29" s="312"/>
      <c r="K29" s="315"/>
    </row>
    <row r="30" spans="1:11" s="24" customFormat="1" ht="12.75" customHeight="1">
      <c r="A30" s="308"/>
      <c r="B30" s="29" t="s">
        <v>27</v>
      </c>
      <c r="C30" s="20">
        <v>2</v>
      </c>
      <c r="D30" s="20">
        <v>6.5</v>
      </c>
      <c r="E30" s="20">
        <v>1</v>
      </c>
      <c r="F30" s="20">
        <v>0.25</v>
      </c>
      <c r="G30" s="20">
        <f t="shared" si="1"/>
        <v>3.25</v>
      </c>
      <c r="H30" s="30" t="s">
        <v>23</v>
      </c>
      <c r="I30" s="312"/>
      <c r="J30" s="312"/>
      <c r="K30" s="315"/>
    </row>
    <row r="31" spans="1:11" s="24" customFormat="1" ht="12.75" customHeight="1">
      <c r="A31" s="308"/>
      <c r="B31" s="29" t="s">
        <v>35</v>
      </c>
      <c r="C31" s="20">
        <v>2</v>
      </c>
      <c r="D31" s="20">
        <v>4</v>
      </c>
      <c r="E31" s="20">
        <v>1.1499999999999999</v>
      </c>
      <c r="F31" s="20">
        <v>0.25</v>
      </c>
      <c r="G31" s="20">
        <f t="shared" si="1"/>
        <v>2.2999999999999998</v>
      </c>
      <c r="H31" s="30" t="s">
        <v>23</v>
      </c>
      <c r="I31" s="312"/>
      <c r="J31" s="312"/>
      <c r="K31" s="315"/>
    </row>
    <row r="32" spans="1:11" s="24" customFormat="1" ht="12.75" customHeight="1">
      <c r="A32" s="308"/>
      <c r="B32" s="29" t="s">
        <v>36</v>
      </c>
      <c r="C32" s="20">
        <v>4</v>
      </c>
      <c r="D32" s="20">
        <v>2</v>
      </c>
      <c r="E32" s="20">
        <v>1.1499999999999999</v>
      </c>
      <c r="F32" s="20">
        <v>0.25</v>
      </c>
      <c r="G32" s="20">
        <f t="shared" si="1"/>
        <v>2.2999999999999998</v>
      </c>
      <c r="H32" s="30" t="s">
        <v>23</v>
      </c>
      <c r="I32" s="312"/>
      <c r="J32" s="312"/>
      <c r="K32" s="315"/>
    </row>
    <row r="33" spans="1:11" s="24" customFormat="1" ht="12.75" customHeight="1">
      <c r="A33" s="308"/>
      <c r="B33" s="29" t="s">
        <v>37</v>
      </c>
      <c r="C33" s="20">
        <v>1</v>
      </c>
      <c r="D33" s="20">
        <v>16</v>
      </c>
      <c r="E33" s="20">
        <f>1.5-0.42</f>
        <v>1.08</v>
      </c>
      <c r="F33" s="20">
        <v>0.25</v>
      </c>
      <c r="G33" s="20">
        <f t="shared" si="1"/>
        <v>4.32</v>
      </c>
      <c r="H33" s="30" t="s">
        <v>23</v>
      </c>
      <c r="I33" s="312"/>
      <c r="J33" s="312"/>
      <c r="K33" s="315"/>
    </row>
    <row r="34" spans="1:11" s="24" customFormat="1" ht="12.75" customHeight="1">
      <c r="A34" s="308"/>
      <c r="B34" s="29" t="s">
        <v>38</v>
      </c>
      <c r="C34" s="20">
        <v>1</v>
      </c>
      <c r="D34" s="20">
        <v>14</v>
      </c>
      <c r="E34" s="20">
        <v>1.08</v>
      </c>
      <c r="F34" s="20">
        <v>0.75</v>
      </c>
      <c r="G34" s="20">
        <f t="shared" si="1"/>
        <v>11.34</v>
      </c>
      <c r="H34" s="30" t="s">
        <v>23</v>
      </c>
      <c r="I34" s="312"/>
      <c r="J34" s="312"/>
      <c r="K34" s="315"/>
    </row>
    <row r="35" spans="1:11" s="24" customFormat="1" ht="12.75" customHeight="1">
      <c r="A35" s="308"/>
      <c r="B35" s="29" t="s">
        <v>39</v>
      </c>
      <c r="C35" s="20">
        <v>1</v>
      </c>
      <c r="D35" s="20">
        <v>9</v>
      </c>
      <c r="E35" s="20">
        <f>3-0.42</f>
        <v>2.58</v>
      </c>
      <c r="F35" s="20">
        <v>1.25</v>
      </c>
      <c r="G35" s="20">
        <f t="shared" si="1"/>
        <v>29.024999999999999</v>
      </c>
      <c r="H35" s="30" t="s">
        <v>23</v>
      </c>
      <c r="I35" s="312"/>
      <c r="J35" s="312"/>
      <c r="K35" s="315"/>
    </row>
    <row r="36" spans="1:11" s="24" customFormat="1" ht="12.75" customHeight="1">
      <c r="A36" s="308"/>
      <c r="B36" s="29" t="s">
        <v>40</v>
      </c>
      <c r="C36" s="20">
        <v>1</v>
      </c>
      <c r="D36" s="20">
        <v>7</v>
      </c>
      <c r="E36" s="20">
        <f>3-0.42</f>
        <v>2.58</v>
      </c>
      <c r="F36" s="20">
        <v>1</v>
      </c>
      <c r="G36" s="20">
        <f t="shared" si="1"/>
        <v>18.060000000000002</v>
      </c>
      <c r="H36" s="30" t="s">
        <v>23</v>
      </c>
      <c r="I36" s="313"/>
      <c r="J36" s="313"/>
      <c r="K36" s="315"/>
    </row>
    <row r="37" spans="1:11" s="24" customFormat="1" ht="13">
      <c r="A37" s="308"/>
      <c r="B37" s="29"/>
      <c r="C37" s="317" t="s">
        <v>30</v>
      </c>
      <c r="D37" s="317"/>
      <c r="E37" s="317"/>
      <c r="F37" s="317"/>
      <c r="G37" s="21">
        <f>SUM(G23:G36)</f>
        <v>861.8922</v>
      </c>
      <c r="H37" s="18" t="s">
        <v>23</v>
      </c>
      <c r="I37" s="22"/>
      <c r="J37" s="22"/>
      <c r="K37" s="316"/>
    </row>
    <row r="38" spans="1:11" s="24" customFormat="1" ht="81" customHeight="1">
      <c r="A38" s="307">
        <v>4</v>
      </c>
      <c r="B38" s="32" t="s">
        <v>41</v>
      </c>
      <c r="C38" s="309"/>
      <c r="D38" s="309"/>
      <c r="E38" s="309"/>
      <c r="F38" s="309"/>
      <c r="G38" s="310"/>
      <c r="H38" s="27"/>
      <c r="I38" s="311"/>
      <c r="J38" s="311"/>
      <c r="K38" s="314"/>
    </row>
    <row r="39" spans="1:11" s="24" customFormat="1" ht="12.75" customHeight="1">
      <c r="A39" s="308"/>
      <c r="B39" s="29" t="s">
        <v>22</v>
      </c>
      <c r="C39" s="33">
        <v>14</v>
      </c>
      <c r="D39" s="33">
        <v>3</v>
      </c>
      <c r="E39" s="33">
        <v>3</v>
      </c>
      <c r="F39" s="34"/>
      <c r="G39" s="33">
        <f t="shared" ref="G39:G46" si="2">C39*D39*E39</f>
        <v>126</v>
      </c>
      <c r="H39" s="30" t="s">
        <v>42</v>
      </c>
      <c r="I39" s="312"/>
      <c r="J39" s="312"/>
      <c r="K39" s="315"/>
    </row>
    <row r="40" spans="1:11" s="24" customFormat="1" ht="12.75" customHeight="1">
      <c r="A40" s="308"/>
      <c r="B40" s="29" t="s">
        <v>32</v>
      </c>
      <c r="C40" s="20">
        <v>1</v>
      </c>
      <c r="D40" s="20">
        <v>23.25</v>
      </c>
      <c r="E40" s="20">
        <v>28.25</v>
      </c>
      <c r="F40" s="34"/>
      <c r="G40" s="33">
        <f t="shared" si="2"/>
        <v>656.8125</v>
      </c>
      <c r="H40" s="30" t="s">
        <v>42</v>
      </c>
      <c r="I40" s="312"/>
      <c r="J40" s="312"/>
      <c r="K40" s="315"/>
    </row>
    <row r="41" spans="1:11" s="24" customFormat="1" ht="12.75" customHeight="1">
      <c r="A41" s="308"/>
      <c r="B41" s="29" t="s">
        <v>33</v>
      </c>
      <c r="C41" s="20">
        <v>1</v>
      </c>
      <c r="D41" s="20">
        <v>8.83</v>
      </c>
      <c r="E41" s="20">
        <v>5.59</v>
      </c>
      <c r="F41" s="34"/>
      <c r="G41" s="33">
        <f t="shared" si="2"/>
        <v>49.359699999999997</v>
      </c>
      <c r="H41" s="30" t="s">
        <v>42</v>
      </c>
      <c r="I41" s="312"/>
      <c r="J41" s="312"/>
      <c r="K41" s="315"/>
    </row>
    <row r="42" spans="1:11" s="24" customFormat="1" ht="12.75" customHeight="1">
      <c r="A42" s="308"/>
      <c r="B42" s="29" t="s">
        <v>34</v>
      </c>
      <c r="C42" s="20">
        <v>2</v>
      </c>
      <c r="D42" s="20">
        <v>4</v>
      </c>
      <c r="E42" s="20">
        <v>2</v>
      </c>
      <c r="F42" s="20"/>
      <c r="G42" s="33">
        <f t="shared" si="2"/>
        <v>16</v>
      </c>
      <c r="H42" s="30" t="s">
        <v>42</v>
      </c>
      <c r="I42" s="312"/>
      <c r="J42" s="312"/>
      <c r="K42" s="315"/>
    </row>
    <row r="43" spans="1:11" s="24" customFormat="1" ht="12.75" customHeight="1">
      <c r="A43" s="308"/>
      <c r="B43" s="29" t="s">
        <v>37</v>
      </c>
      <c r="C43" s="20">
        <v>1</v>
      </c>
      <c r="D43" s="20">
        <v>16</v>
      </c>
      <c r="E43" s="20">
        <f>1.5-0.42</f>
        <v>1.08</v>
      </c>
      <c r="F43" s="20"/>
      <c r="G43" s="33">
        <f t="shared" si="2"/>
        <v>17.28</v>
      </c>
      <c r="H43" s="30" t="s">
        <v>42</v>
      </c>
      <c r="I43" s="31"/>
      <c r="J43" s="31"/>
      <c r="K43" s="315"/>
    </row>
    <row r="44" spans="1:11" s="24" customFormat="1" ht="12.75" customHeight="1">
      <c r="A44" s="308"/>
      <c r="B44" s="29" t="s">
        <v>38</v>
      </c>
      <c r="C44" s="20">
        <v>1</v>
      </c>
      <c r="D44" s="20">
        <v>14</v>
      </c>
      <c r="E44" s="20">
        <v>1.08</v>
      </c>
      <c r="F44" s="20"/>
      <c r="G44" s="33">
        <f t="shared" si="2"/>
        <v>15.120000000000001</v>
      </c>
      <c r="H44" s="30" t="s">
        <v>42</v>
      </c>
      <c r="I44" s="31"/>
      <c r="J44" s="31"/>
      <c r="K44" s="315"/>
    </row>
    <row r="45" spans="1:11" s="24" customFormat="1" ht="12.75" customHeight="1">
      <c r="A45" s="308"/>
      <c r="B45" s="29" t="s">
        <v>39</v>
      </c>
      <c r="C45" s="20">
        <v>1</v>
      </c>
      <c r="D45" s="20">
        <v>12</v>
      </c>
      <c r="E45" s="20">
        <f>3-0.42</f>
        <v>2.58</v>
      </c>
      <c r="F45" s="20"/>
      <c r="G45" s="33">
        <f t="shared" si="2"/>
        <v>30.96</v>
      </c>
      <c r="H45" s="30" t="s">
        <v>42</v>
      </c>
      <c r="I45" s="31"/>
      <c r="J45" s="31"/>
      <c r="K45" s="315"/>
    </row>
    <row r="46" spans="1:11" s="24" customFormat="1" ht="12.75" customHeight="1">
      <c r="A46" s="308"/>
      <c r="B46" s="29" t="s">
        <v>40</v>
      </c>
      <c r="C46" s="20">
        <v>1</v>
      </c>
      <c r="D46" s="20">
        <v>7</v>
      </c>
      <c r="E46" s="20">
        <f>3-0.42</f>
        <v>2.58</v>
      </c>
      <c r="F46" s="20"/>
      <c r="G46" s="33">
        <f t="shared" si="2"/>
        <v>18.060000000000002</v>
      </c>
      <c r="H46" s="30" t="s">
        <v>42</v>
      </c>
      <c r="I46" s="31"/>
      <c r="J46" s="31"/>
      <c r="K46" s="315"/>
    </row>
    <row r="47" spans="1:11" s="24" customFormat="1" ht="13">
      <c r="A47" s="308"/>
      <c r="B47" s="29"/>
      <c r="C47" s="317" t="s">
        <v>30</v>
      </c>
      <c r="D47" s="317"/>
      <c r="E47" s="317"/>
      <c r="F47" s="317"/>
      <c r="G47" s="21">
        <f>SUM(G39:G46)</f>
        <v>929.59220000000005</v>
      </c>
      <c r="H47" s="18" t="s">
        <v>42</v>
      </c>
      <c r="I47" s="22"/>
      <c r="J47" s="22"/>
      <c r="K47" s="316"/>
    </row>
    <row r="48" spans="1:11" s="36" customFormat="1" ht="53.25" customHeight="1">
      <c r="A48" s="307">
        <v>5</v>
      </c>
      <c r="B48" s="35" t="s">
        <v>43</v>
      </c>
      <c r="C48" s="309"/>
      <c r="D48" s="309"/>
      <c r="E48" s="309"/>
      <c r="F48" s="309"/>
      <c r="G48" s="310"/>
      <c r="H48" s="27"/>
      <c r="I48" s="311"/>
      <c r="J48" s="311"/>
      <c r="K48" s="318"/>
    </row>
    <row r="49" spans="1:11" s="36" customFormat="1" ht="13">
      <c r="A49" s="308"/>
      <c r="B49" s="37" t="s">
        <v>22</v>
      </c>
      <c r="C49" s="20">
        <v>14</v>
      </c>
      <c r="D49" s="20">
        <v>3</v>
      </c>
      <c r="E49" s="20">
        <v>3</v>
      </c>
      <c r="F49" s="20"/>
      <c r="G49" s="20">
        <f t="shared" ref="G49:G52" si="3">C49*D49*E49</f>
        <v>126</v>
      </c>
      <c r="H49" s="30" t="s">
        <v>42</v>
      </c>
      <c r="I49" s="312"/>
      <c r="J49" s="312"/>
      <c r="K49" s="319"/>
    </row>
    <row r="50" spans="1:11" s="24" customFormat="1" ht="13">
      <c r="A50" s="308"/>
      <c r="B50" s="29" t="s">
        <v>32</v>
      </c>
      <c r="C50" s="20">
        <v>1</v>
      </c>
      <c r="D50" s="20">
        <v>30</v>
      </c>
      <c r="E50" s="20">
        <v>25</v>
      </c>
      <c r="F50" s="20"/>
      <c r="G50" s="20">
        <f t="shared" si="3"/>
        <v>750</v>
      </c>
      <c r="H50" s="30" t="s">
        <v>42</v>
      </c>
      <c r="I50" s="312"/>
      <c r="J50" s="312"/>
      <c r="K50" s="319"/>
    </row>
    <row r="51" spans="1:11" s="24" customFormat="1" ht="13">
      <c r="A51" s="308"/>
      <c r="B51" s="29" t="s">
        <v>44</v>
      </c>
      <c r="C51" s="20">
        <v>1</v>
      </c>
      <c r="D51" s="20">
        <v>9.67</v>
      </c>
      <c r="E51" s="20">
        <v>6</v>
      </c>
      <c r="F51" s="20"/>
      <c r="G51" s="20">
        <f t="shared" si="3"/>
        <v>58.019999999999996</v>
      </c>
      <c r="H51" s="30" t="s">
        <v>42</v>
      </c>
      <c r="I51" s="312"/>
      <c r="J51" s="312"/>
      <c r="K51" s="319"/>
    </row>
    <row r="52" spans="1:11" s="24" customFormat="1" ht="13">
      <c r="A52" s="308"/>
      <c r="B52" s="29" t="s">
        <v>45</v>
      </c>
      <c r="C52" s="20">
        <v>2</v>
      </c>
      <c r="D52" s="20">
        <v>4</v>
      </c>
      <c r="E52" s="20">
        <v>2</v>
      </c>
      <c r="F52" s="20"/>
      <c r="G52" s="20">
        <f t="shared" si="3"/>
        <v>16</v>
      </c>
      <c r="H52" s="30" t="s">
        <v>42</v>
      </c>
      <c r="I52" s="313"/>
      <c r="J52" s="313"/>
      <c r="K52" s="319"/>
    </row>
    <row r="53" spans="1:11" s="24" customFormat="1" ht="13">
      <c r="A53" s="308"/>
      <c r="B53" s="29"/>
      <c r="C53" s="317" t="s">
        <v>30</v>
      </c>
      <c r="D53" s="317"/>
      <c r="E53" s="317"/>
      <c r="F53" s="317"/>
      <c r="G53" s="21">
        <f>SUM(G49:G52)</f>
        <v>950.02</v>
      </c>
      <c r="H53" s="18" t="s">
        <v>42</v>
      </c>
      <c r="I53" s="22"/>
      <c r="J53" s="22"/>
      <c r="K53" s="320"/>
    </row>
    <row r="54" spans="1:11" s="36" customFormat="1" ht="107.25" customHeight="1">
      <c r="A54" s="307">
        <v>6</v>
      </c>
      <c r="B54" s="26" t="s">
        <v>46</v>
      </c>
      <c r="C54" s="309"/>
      <c r="D54" s="309"/>
      <c r="E54" s="309"/>
      <c r="F54" s="309"/>
      <c r="G54" s="310"/>
      <c r="H54" s="27"/>
      <c r="I54" s="311"/>
      <c r="J54" s="311"/>
      <c r="K54" s="318"/>
    </row>
    <row r="55" spans="1:11" s="36" customFormat="1" ht="12.75" customHeight="1">
      <c r="A55" s="308"/>
      <c r="B55" s="29" t="s">
        <v>47</v>
      </c>
      <c r="C55" s="20">
        <v>2</v>
      </c>
      <c r="D55" s="20">
        <v>4</v>
      </c>
      <c r="E55" s="20">
        <v>1.1499999999999999</v>
      </c>
      <c r="F55" s="20">
        <v>0.25</v>
      </c>
      <c r="G55" s="20">
        <f t="shared" ref="G55:G70" si="4">F55*E55*D55*C55</f>
        <v>2.2999999999999998</v>
      </c>
      <c r="H55" s="30" t="s">
        <v>23</v>
      </c>
      <c r="I55" s="312"/>
      <c r="J55" s="312"/>
      <c r="K55" s="319"/>
    </row>
    <row r="56" spans="1:11" s="36" customFormat="1" ht="12.75" customHeight="1">
      <c r="A56" s="308"/>
      <c r="B56" s="29" t="s">
        <v>48</v>
      </c>
      <c r="C56" s="20">
        <v>4</v>
      </c>
      <c r="D56" s="20">
        <v>2</v>
      </c>
      <c r="E56" s="20">
        <v>1.1499999999999999</v>
      </c>
      <c r="F56" s="20">
        <v>0.25</v>
      </c>
      <c r="G56" s="20">
        <f t="shared" si="4"/>
        <v>2.2999999999999998</v>
      </c>
      <c r="H56" s="30" t="s">
        <v>23</v>
      </c>
      <c r="I56" s="312"/>
      <c r="J56" s="312"/>
      <c r="K56" s="319"/>
    </row>
    <row r="57" spans="1:11" s="36" customFormat="1" ht="12.75" customHeight="1">
      <c r="A57" s="308"/>
      <c r="B57" s="29" t="s">
        <v>49</v>
      </c>
      <c r="C57" s="20">
        <v>2</v>
      </c>
      <c r="D57" s="20">
        <v>4</v>
      </c>
      <c r="E57" s="20">
        <v>0.83</v>
      </c>
      <c r="F57" s="20">
        <v>1</v>
      </c>
      <c r="G57" s="20">
        <f t="shared" si="4"/>
        <v>6.64</v>
      </c>
      <c r="H57" s="30" t="s">
        <v>23</v>
      </c>
      <c r="I57" s="312"/>
      <c r="J57" s="312"/>
      <c r="K57" s="319"/>
    </row>
    <row r="58" spans="1:11" s="36" customFormat="1" ht="12.75" customHeight="1">
      <c r="A58" s="308"/>
      <c r="B58" s="29" t="s">
        <v>50</v>
      </c>
      <c r="C58" s="20">
        <v>4</v>
      </c>
      <c r="D58" s="20">
        <v>2</v>
      </c>
      <c r="E58" s="20">
        <v>0.83</v>
      </c>
      <c r="F58" s="20">
        <v>1</v>
      </c>
      <c r="G58" s="20">
        <f t="shared" si="4"/>
        <v>6.64</v>
      </c>
      <c r="H58" s="30" t="s">
        <v>23</v>
      </c>
      <c r="I58" s="312"/>
      <c r="J58" s="312"/>
      <c r="K58" s="319"/>
    </row>
    <row r="59" spans="1:11" s="24" customFormat="1" ht="12.75" customHeight="1">
      <c r="A59" s="308"/>
      <c r="B59" s="29" t="s">
        <v>51</v>
      </c>
      <c r="C59" s="20">
        <v>1</v>
      </c>
      <c r="D59" s="20">
        <v>4.5</v>
      </c>
      <c r="E59" s="20">
        <v>3</v>
      </c>
      <c r="F59" s="20">
        <v>0.5</v>
      </c>
      <c r="G59" s="20">
        <f t="shared" si="4"/>
        <v>6.75</v>
      </c>
      <c r="H59" s="30" t="s">
        <v>23</v>
      </c>
      <c r="I59" s="312"/>
      <c r="J59" s="312"/>
      <c r="K59" s="319"/>
    </row>
    <row r="60" spans="1:11" s="24" customFormat="1" ht="12.75" customHeight="1">
      <c r="A60" s="308"/>
      <c r="B60" s="29" t="s">
        <v>52</v>
      </c>
      <c r="C60" s="20">
        <v>1</v>
      </c>
      <c r="D60" s="20">
        <v>3.5</v>
      </c>
      <c r="E60" s="20">
        <v>3</v>
      </c>
      <c r="F60" s="20">
        <v>1.5</v>
      </c>
      <c r="G60" s="20">
        <f t="shared" si="4"/>
        <v>15.75</v>
      </c>
      <c r="H60" s="30" t="s">
        <v>23</v>
      </c>
      <c r="I60" s="312"/>
      <c r="J60" s="312"/>
      <c r="K60" s="319"/>
    </row>
    <row r="61" spans="1:11" s="24" customFormat="1" ht="12.75" customHeight="1">
      <c r="A61" s="308"/>
      <c r="B61" s="29" t="s">
        <v>53</v>
      </c>
      <c r="C61" s="20">
        <v>1</v>
      </c>
      <c r="D61" s="20">
        <v>1</v>
      </c>
      <c r="E61" s="20">
        <v>3</v>
      </c>
      <c r="F61" s="20">
        <v>0.83</v>
      </c>
      <c r="G61" s="20">
        <f t="shared" si="4"/>
        <v>2.4899999999999998</v>
      </c>
      <c r="H61" s="30" t="s">
        <v>23</v>
      </c>
      <c r="I61" s="312"/>
      <c r="J61" s="312"/>
      <c r="K61" s="319"/>
    </row>
    <row r="62" spans="1:11" s="24" customFormat="1" ht="12.75" customHeight="1">
      <c r="A62" s="308"/>
      <c r="B62" s="29" t="s">
        <v>54</v>
      </c>
      <c r="C62" s="20">
        <v>2</v>
      </c>
      <c r="D62" s="20">
        <v>0.5</v>
      </c>
      <c r="E62" s="20">
        <v>6</v>
      </c>
      <c r="F62" s="20">
        <v>0.5</v>
      </c>
      <c r="G62" s="20">
        <f t="shared" si="4"/>
        <v>3</v>
      </c>
      <c r="H62" s="30" t="s">
        <v>23</v>
      </c>
      <c r="I62" s="312"/>
      <c r="J62" s="312"/>
      <c r="K62" s="319"/>
    </row>
    <row r="63" spans="1:11" s="24" customFormat="1" ht="12.75" customHeight="1">
      <c r="A63" s="308"/>
      <c r="B63" s="29" t="s">
        <v>55</v>
      </c>
      <c r="C63" s="20">
        <v>1</v>
      </c>
      <c r="D63" s="20">
        <v>16</v>
      </c>
      <c r="E63" s="20">
        <v>0.83</v>
      </c>
      <c r="F63" s="20">
        <v>0.25</v>
      </c>
      <c r="G63" s="20">
        <f t="shared" si="4"/>
        <v>3.32</v>
      </c>
      <c r="H63" s="30" t="s">
        <v>23</v>
      </c>
      <c r="I63" s="312"/>
      <c r="J63" s="312"/>
      <c r="K63" s="319"/>
    </row>
    <row r="64" spans="1:11" s="24" customFormat="1" ht="12.75" customHeight="1">
      <c r="A64" s="308"/>
      <c r="B64" s="29" t="s">
        <v>56</v>
      </c>
      <c r="C64" s="20">
        <v>1</v>
      </c>
      <c r="D64" s="20">
        <v>16</v>
      </c>
      <c r="E64" s="20">
        <v>0.43</v>
      </c>
      <c r="F64" s="20">
        <v>0.25</v>
      </c>
      <c r="G64" s="20">
        <f t="shared" si="4"/>
        <v>1.72</v>
      </c>
      <c r="H64" s="30" t="s">
        <v>23</v>
      </c>
      <c r="I64" s="312"/>
      <c r="J64" s="312"/>
      <c r="K64" s="319"/>
    </row>
    <row r="65" spans="1:11" s="24" customFormat="1" ht="12.75" customHeight="1">
      <c r="A65" s="308"/>
      <c r="B65" s="29" t="s">
        <v>57</v>
      </c>
      <c r="C65" s="20">
        <v>1</v>
      </c>
      <c r="D65" s="20">
        <v>14</v>
      </c>
      <c r="E65" s="20">
        <v>0.83</v>
      </c>
      <c r="F65" s="20">
        <v>0.25</v>
      </c>
      <c r="G65" s="20">
        <f t="shared" si="4"/>
        <v>2.9049999999999998</v>
      </c>
      <c r="H65" s="30" t="s">
        <v>23</v>
      </c>
      <c r="I65" s="312"/>
      <c r="J65" s="312"/>
      <c r="K65" s="319"/>
    </row>
    <row r="66" spans="1:11" s="24" customFormat="1" ht="12.75" customHeight="1">
      <c r="A66" s="308"/>
      <c r="B66" s="29" t="s">
        <v>58</v>
      </c>
      <c r="C66" s="20">
        <v>1</v>
      </c>
      <c r="D66" s="20">
        <v>14</v>
      </c>
      <c r="E66" s="20">
        <v>0.43</v>
      </c>
      <c r="F66" s="20">
        <v>0.75</v>
      </c>
      <c r="G66" s="20">
        <f t="shared" si="4"/>
        <v>4.5150000000000006</v>
      </c>
      <c r="H66" s="30" t="s">
        <v>23</v>
      </c>
      <c r="I66" s="312"/>
      <c r="J66" s="312"/>
      <c r="K66" s="319"/>
    </row>
    <row r="67" spans="1:11" s="24" customFormat="1" ht="12.75" customHeight="1">
      <c r="A67" s="308"/>
      <c r="B67" s="29" t="s">
        <v>59</v>
      </c>
      <c r="C67" s="20">
        <v>1</v>
      </c>
      <c r="D67" s="20">
        <v>12</v>
      </c>
      <c r="E67" s="20">
        <v>0.83</v>
      </c>
      <c r="F67" s="20">
        <v>0.25</v>
      </c>
      <c r="G67" s="20">
        <f t="shared" si="4"/>
        <v>2.4899999999999998</v>
      </c>
      <c r="H67" s="30" t="s">
        <v>23</v>
      </c>
      <c r="I67" s="312"/>
      <c r="J67" s="312"/>
      <c r="K67" s="319"/>
    </row>
    <row r="68" spans="1:11" s="24" customFormat="1" ht="12.75" customHeight="1">
      <c r="A68" s="308"/>
      <c r="B68" s="29" t="s">
        <v>60</v>
      </c>
      <c r="C68" s="20">
        <v>1</v>
      </c>
      <c r="D68" s="20">
        <v>12</v>
      </c>
      <c r="E68" s="20">
        <v>0.83</v>
      </c>
      <c r="F68" s="20">
        <v>1</v>
      </c>
      <c r="G68" s="20">
        <f t="shared" si="4"/>
        <v>9.9599999999999991</v>
      </c>
      <c r="H68" s="30" t="s">
        <v>23</v>
      </c>
      <c r="I68" s="312"/>
      <c r="J68" s="312"/>
      <c r="K68" s="319"/>
    </row>
    <row r="69" spans="1:11" s="24" customFormat="1" ht="12.75" customHeight="1">
      <c r="A69" s="308"/>
      <c r="B69" s="29" t="s">
        <v>61</v>
      </c>
      <c r="C69" s="20">
        <v>1</v>
      </c>
      <c r="D69" s="20">
        <v>4</v>
      </c>
      <c r="E69" s="20">
        <v>0.83</v>
      </c>
      <c r="F69" s="20">
        <v>1.5</v>
      </c>
      <c r="G69" s="20">
        <f t="shared" si="4"/>
        <v>4.9799999999999995</v>
      </c>
      <c r="H69" s="30" t="s">
        <v>23</v>
      </c>
      <c r="I69" s="312"/>
      <c r="J69" s="312"/>
      <c r="K69" s="319"/>
    </row>
    <row r="70" spans="1:11" s="24" customFormat="1" ht="12.75" customHeight="1">
      <c r="A70" s="308"/>
      <c r="B70" s="29" t="s">
        <v>61</v>
      </c>
      <c r="C70" s="20">
        <v>1</v>
      </c>
      <c r="D70" s="20">
        <v>7</v>
      </c>
      <c r="E70" s="20">
        <v>0.83</v>
      </c>
      <c r="F70" s="20">
        <v>1.5</v>
      </c>
      <c r="G70" s="20">
        <f t="shared" si="4"/>
        <v>8.7149999999999999</v>
      </c>
      <c r="H70" s="30" t="s">
        <v>23</v>
      </c>
      <c r="I70" s="313"/>
      <c r="J70" s="313"/>
      <c r="K70" s="319"/>
    </row>
    <row r="71" spans="1:11" s="24" customFormat="1" ht="13">
      <c r="A71" s="308"/>
      <c r="B71" s="29"/>
      <c r="C71" s="317" t="s">
        <v>30</v>
      </c>
      <c r="D71" s="317"/>
      <c r="E71" s="317"/>
      <c r="F71" s="317"/>
      <c r="G71" s="21">
        <f>SUM(G55:G70)</f>
        <v>84.475000000000009</v>
      </c>
      <c r="H71" s="18" t="s">
        <v>23</v>
      </c>
      <c r="I71" s="22"/>
      <c r="J71" s="22"/>
      <c r="K71" s="320"/>
    </row>
    <row r="72" spans="1:11" s="24" customFormat="1" ht="112.5" customHeight="1">
      <c r="A72" s="307">
        <v>7</v>
      </c>
      <c r="B72" s="39" t="s">
        <v>62</v>
      </c>
      <c r="C72" s="321"/>
      <c r="D72" s="322"/>
      <c r="E72" s="322"/>
      <c r="F72" s="322"/>
      <c r="G72" s="323"/>
      <c r="H72" s="40"/>
      <c r="I72" s="324"/>
      <c r="J72" s="324"/>
      <c r="K72" s="327"/>
    </row>
    <row r="73" spans="1:11" s="24" customFormat="1" ht="12.75" customHeight="1">
      <c r="A73" s="308"/>
      <c r="B73" s="29" t="s">
        <v>32</v>
      </c>
      <c r="C73" s="20">
        <v>1</v>
      </c>
      <c r="D73" s="20">
        <v>25</v>
      </c>
      <c r="E73" s="20">
        <v>30</v>
      </c>
      <c r="F73" s="20">
        <v>0.25</v>
      </c>
      <c r="G73" s="20">
        <f t="shared" ref="G73:G75" si="5">C73*D73*E73*F73</f>
        <v>187.5</v>
      </c>
      <c r="H73" s="30" t="s">
        <v>63</v>
      </c>
      <c r="I73" s="325"/>
      <c r="J73" s="325"/>
      <c r="K73" s="328"/>
    </row>
    <row r="74" spans="1:11" s="24" customFormat="1" ht="12.75" customHeight="1">
      <c r="A74" s="308"/>
      <c r="B74" s="29" t="s">
        <v>64</v>
      </c>
      <c r="C74" s="20">
        <v>1</v>
      </c>
      <c r="D74" s="20">
        <v>10.5</v>
      </c>
      <c r="E74" s="20">
        <v>6.5</v>
      </c>
      <c r="F74" s="20">
        <v>0.25</v>
      </c>
      <c r="G74" s="20">
        <f t="shared" si="5"/>
        <v>17.0625</v>
      </c>
      <c r="H74" s="30" t="s">
        <v>63</v>
      </c>
      <c r="I74" s="325"/>
      <c r="J74" s="325"/>
      <c r="K74" s="328"/>
    </row>
    <row r="75" spans="1:11" s="24" customFormat="1" ht="12.75" customHeight="1">
      <c r="A75" s="308"/>
      <c r="B75" s="29" t="s">
        <v>45</v>
      </c>
      <c r="C75" s="20">
        <v>2</v>
      </c>
      <c r="D75" s="20">
        <v>4</v>
      </c>
      <c r="E75" s="20">
        <v>2</v>
      </c>
      <c r="F75" s="20">
        <v>0.25</v>
      </c>
      <c r="G75" s="20">
        <f t="shared" si="5"/>
        <v>4</v>
      </c>
      <c r="H75" s="30" t="s">
        <v>63</v>
      </c>
      <c r="I75" s="325"/>
      <c r="J75" s="325"/>
      <c r="K75" s="328"/>
    </row>
    <row r="76" spans="1:11" s="24" customFormat="1" ht="12.75" customHeight="1">
      <c r="A76" s="308"/>
      <c r="B76" s="42" t="s">
        <v>65</v>
      </c>
      <c r="C76" s="20"/>
      <c r="D76" s="20"/>
      <c r="E76" s="20"/>
      <c r="F76" s="20"/>
      <c r="G76" s="20"/>
      <c r="H76" s="30"/>
      <c r="I76" s="325"/>
      <c r="J76" s="325"/>
      <c r="K76" s="328"/>
    </row>
    <row r="77" spans="1:11" s="24" customFormat="1" ht="12.75" customHeight="1">
      <c r="A77" s="308"/>
      <c r="B77" s="29" t="s">
        <v>66</v>
      </c>
      <c r="C77" s="20">
        <v>-14</v>
      </c>
      <c r="D77" s="20">
        <v>0.83</v>
      </c>
      <c r="E77" s="20">
        <v>0.83</v>
      </c>
      <c r="F77" s="20">
        <v>0.25</v>
      </c>
      <c r="G77" s="20">
        <f t="shared" ref="G77" si="6">C77*D77*E77*F77</f>
        <v>-2.4111499999999997</v>
      </c>
      <c r="H77" s="30" t="s">
        <v>63</v>
      </c>
      <c r="I77" s="326"/>
      <c r="J77" s="326"/>
      <c r="K77" s="328"/>
    </row>
    <row r="78" spans="1:11" s="24" customFormat="1" ht="13">
      <c r="A78" s="308"/>
      <c r="B78" s="29"/>
      <c r="C78" s="317" t="s">
        <v>30</v>
      </c>
      <c r="D78" s="317"/>
      <c r="E78" s="317"/>
      <c r="F78" s="317"/>
      <c r="G78" s="21">
        <f>SUM(G73:G77)</f>
        <v>206.15135000000001</v>
      </c>
      <c r="H78" s="18" t="s">
        <v>23</v>
      </c>
      <c r="I78" s="43"/>
      <c r="J78" s="43"/>
      <c r="K78" s="316"/>
    </row>
    <row r="79" spans="1:11" s="36" customFormat="1" ht="130.5" customHeight="1">
      <c r="A79" s="307">
        <v>8</v>
      </c>
      <c r="B79" s="26" t="s">
        <v>67</v>
      </c>
      <c r="C79" s="309"/>
      <c r="D79" s="309"/>
      <c r="E79" s="309"/>
      <c r="F79" s="309"/>
      <c r="G79" s="310"/>
      <c r="H79" s="27"/>
      <c r="I79" s="311"/>
      <c r="J79" s="311"/>
      <c r="K79" s="318"/>
    </row>
    <row r="80" spans="1:11" s="24" customFormat="1" ht="12.75" customHeight="1">
      <c r="A80" s="308"/>
      <c r="B80" s="29" t="s">
        <v>68</v>
      </c>
      <c r="C80" s="20">
        <v>1</v>
      </c>
      <c r="D80" s="20">
        <v>30</v>
      </c>
      <c r="E80" s="20"/>
      <c r="F80" s="20">
        <v>10.25</v>
      </c>
      <c r="G80" s="20">
        <f t="shared" ref="G80:G87" si="7">F80*D80*C80</f>
        <v>307.5</v>
      </c>
      <c r="H80" s="30" t="s">
        <v>69</v>
      </c>
      <c r="I80" s="312"/>
      <c r="J80" s="312"/>
      <c r="K80" s="319"/>
    </row>
    <row r="81" spans="1:11" s="24" customFormat="1" ht="12.75" customHeight="1">
      <c r="A81" s="308"/>
      <c r="B81" s="29" t="s">
        <v>70</v>
      </c>
      <c r="C81" s="20">
        <v>1</v>
      </c>
      <c r="D81" s="20">
        <v>30</v>
      </c>
      <c r="E81" s="20"/>
      <c r="F81" s="20">
        <v>10.25</v>
      </c>
      <c r="G81" s="20">
        <f t="shared" si="7"/>
        <v>307.5</v>
      </c>
      <c r="H81" s="30" t="s">
        <v>69</v>
      </c>
      <c r="I81" s="312"/>
      <c r="J81" s="312"/>
      <c r="K81" s="319"/>
    </row>
    <row r="82" spans="1:11" s="24" customFormat="1" ht="12.75" customHeight="1">
      <c r="A82" s="308"/>
      <c r="B82" s="29" t="s">
        <v>71</v>
      </c>
      <c r="C82" s="20">
        <v>2</v>
      </c>
      <c r="D82" s="20">
        <v>16.670000000000002</v>
      </c>
      <c r="E82" s="20"/>
      <c r="F82" s="20">
        <v>10.25</v>
      </c>
      <c r="G82" s="20">
        <f t="shared" si="7"/>
        <v>341.73500000000001</v>
      </c>
      <c r="H82" s="30" t="s">
        <v>69</v>
      </c>
      <c r="I82" s="312"/>
      <c r="J82" s="312"/>
      <c r="K82" s="319"/>
    </row>
    <row r="83" spans="1:11" s="24" customFormat="1" ht="12.75" customHeight="1">
      <c r="A83" s="308"/>
      <c r="B83" s="29" t="s">
        <v>72</v>
      </c>
      <c r="C83" s="20">
        <v>2</v>
      </c>
      <c r="D83" s="20">
        <v>6.43</v>
      </c>
      <c r="E83" s="20"/>
      <c r="F83" s="20">
        <v>8</v>
      </c>
      <c r="G83" s="20">
        <f t="shared" si="7"/>
        <v>102.88</v>
      </c>
      <c r="H83" s="30" t="s">
        <v>69</v>
      </c>
      <c r="I83" s="312"/>
      <c r="J83" s="312"/>
      <c r="K83" s="319"/>
    </row>
    <row r="84" spans="1:11" s="24" customFormat="1" ht="12.75" customHeight="1">
      <c r="A84" s="308"/>
      <c r="B84" s="29" t="s">
        <v>73</v>
      </c>
      <c r="C84" s="20">
        <v>1</v>
      </c>
      <c r="D84" s="20">
        <v>30</v>
      </c>
      <c r="E84" s="20"/>
      <c r="F84" s="20">
        <v>3</v>
      </c>
      <c r="G84" s="20">
        <f t="shared" si="7"/>
        <v>90</v>
      </c>
      <c r="H84" s="30" t="s">
        <v>69</v>
      </c>
      <c r="I84" s="312"/>
      <c r="J84" s="312"/>
      <c r="K84" s="319"/>
    </row>
    <row r="85" spans="1:11" s="24" customFormat="1" ht="12.75" customHeight="1">
      <c r="A85" s="308"/>
      <c r="B85" s="29" t="s">
        <v>74</v>
      </c>
      <c r="C85" s="20">
        <v>2</v>
      </c>
      <c r="D85" s="20">
        <v>8.33</v>
      </c>
      <c r="E85" s="20"/>
      <c r="F85" s="20">
        <v>3</v>
      </c>
      <c r="G85" s="20">
        <f t="shared" si="7"/>
        <v>49.980000000000004</v>
      </c>
      <c r="H85" s="30" t="s">
        <v>69</v>
      </c>
      <c r="I85" s="312"/>
      <c r="J85" s="312"/>
      <c r="K85" s="319"/>
    </row>
    <row r="86" spans="1:11" s="24" customFormat="1" ht="12.75" customHeight="1">
      <c r="A86" s="308"/>
      <c r="B86" s="29" t="s">
        <v>75</v>
      </c>
      <c r="C86" s="20">
        <v>4</v>
      </c>
      <c r="D86" s="20">
        <v>2</v>
      </c>
      <c r="E86" s="20"/>
      <c r="F86" s="20">
        <v>7</v>
      </c>
      <c r="G86" s="20">
        <f t="shared" si="7"/>
        <v>56</v>
      </c>
      <c r="H86" s="30" t="s">
        <v>69</v>
      </c>
      <c r="I86" s="312"/>
      <c r="J86" s="312"/>
      <c r="K86" s="319"/>
    </row>
    <row r="87" spans="1:11" s="24" customFormat="1" ht="12.75" customHeight="1">
      <c r="A87" s="308"/>
      <c r="B87" s="29" t="s">
        <v>76</v>
      </c>
      <c r="C87" s="20">
        <v>1</v>
      </c>
      <c r="D87" s="20">
        <v>6</v>
      </c>
      <c r="E87" s="20"/>
      <c r="F87" s="20">
        <v>1</v>
      </c>
      <c r="G87" s="20">
        <f t="shared" si="7"/>
        <v>6</v>
      </c>
      <c r="H87" s="30" t="s">
        <v>69</v>
      </c>
      <c r="I87" s="312"/>
      <c r="J87" s="312"/>
      <c r="K87" s="319"/>
    </row>
    <row r="88" spans="1:11" s="24" customFormat="1" ht="12.75" customHeight="1">
      <c r="A88" s="308"/>
      <c r="B88" s="42" t="s">
        <v>65</v>
      </c>
      <c r="C88" s="20"/>
      <c r="D88" s="20"/>
      <c r="E88" s="20"/>
      <c r="F88" s="20"/>
      <c r="G88" s="20"/>
      <c r="H88" s="30"/>
      <c r="I88" s="312"/>
      <c r="J88" s="312"/>
      <c r="K88" s="319"/>
    </row>
    <row r="89" spans="1:11" s="24" customFormat="1" ht="12.75" customHeight="1">
      <c r="A89" s="308"/>
      <c r="B89" s="29" t="s">
        <v>77</v>
      </c>
      <c r="C89" s="20">
        <v>-8</v>
      </c>
      <c r="D89" s="20">
        <v>0.83</v>
      </c>
      <c r="E89" s="20"/>
      <c r="F89" s="20">
        <v>10.25</v>
      </c>
      <c r="G89" s="20">
        <f t="shared" ref="G89:G95" si="8">F89*D89*C89</f>
        <v>-68.06</v>
      </c>
      <c r="H89" s="30" t="s">
        <v>69</v>
      </c>
      <c r="I89" s="312"/>
      <c r="J89" s="312"/>
      <c r="K89" s="319"/>
    </row>
    <row r="90" spans="1:11" s="24" customFormat="1" ht="12.75" customHeight="1">
      <c r="A90" s="308"/>
      <c r="B90" s="29" t="s">
        <v>78</v>
      </c>
      <c r="C90" s="20">
        <v>-2</v>
      </c>
      <c r="D90" s="20">
        <v>0.83</v>
      </c>
      <c r="E90" s="20"/>
      <c r="F90" s="20">
        <v>8</v>
      </c>
      <c r="G90" s="20">
        <f t="shared" si="8"/>
        <v>-13.28</v>
      </c>
      <c r="H90" s="30" t="s">
        <v>69</v>
      </c>
      <c r="I90" s="312"/>
      <c r="J90" s="312"/>
      <c r="K90" s="319"/>
    </row>
    <row r="91" spans="1:11" s="24" customFormat="1" ht="12.75" customHeight="1">
      <c r="A91" s="308"/>
      <c r="B91" s="29" t="s">
        <v>79</v>
      </c>
      <c r="C91" s="20">
        <v>-4</v>
      </c>
      <c r="D91" s="20">
        <v>0.83</v>
      </c>
      <c r="E91" s="20"/>
      <c r="F91" s="20">
        <v>3</v>
      </c>
      <c r="G91" s="20">
        <f t="shared" si="8"/>
        <v>-9.9599999999999991</v>
      </c>
      <c r="H91" s="30" t="s">
        <v>69</v>
      </c>
      <c r="I91" s="312"/>
      <c r="J91" s="312"/>
      <c r="K91" s="319"/>
    </row>
    <row r="92" spans="1:11" s="24" customFormat="1" ht="12.75" customHeight="1">
      <c r="A92" s="308"/>
      <c r="B92" s="29" t="s">
        <v>80</v>
      </c>
      <c r="C92" s="20">
        <v>-2</v>
      </c>
      <c r="D92" s="20">
        <v>25</v>
      </c>
      <c r="E92" s="20"/>
      <c r="F92" s="20">
        <v>0.42</v>
      </c>
      <c r="G92" s="20">
        <f t="shared" si="8"/>
        <v>-21</v>
      </c>
      <c r="H92" s="30" t="s">
        <v>63</v>
      </c>
      <c r="I92" s="312"/>
      <c r="J92" s="312"/>
      <c r="K92" s="319"/>
    </row>
    <row r="93" spans="1:11" s="24" customFormat="1" ht="12.75" customHeight="1">
      <c r="A93" s="308"/>
      <c r="B93" s="29" t="s">
        <v>81</v>
      </c>
      <c r="C93" s="20">
        <v>-3</v>
      </c>
      <c r="D93" s="20">
        <v>30</v>
      </c>
      <c r="E93" s="20"/>
      <c r="F93" s="20">
        <v>0.42</v>
      </c>
      <c r="G93" s="20">
        <f t="shared" si="8"/>
        <v>-37.799999999999997</v>
      </c>
      <c r="H93" s="30" t="s">
        <v>63</v>
      </c>
      <c r="I93" s="312"/>
      <c r="J93" s="312"/>
      <c r="K93" s="319"/>
    </row>
    <row r="94" spans="1:11" s="24" customFormat="1" ht="12.75" customHeight="1">
      <c r="A94" s="308"/>
      <c r="B94" s="29" t="s">
        <v>82</v>
      </c>
      <c r="C94" s="20">
        <v>-1</v>
      </c>
      <c r="D94" s="20">
        <v>7.83</v>
      </c>
      <c r="E94" s="20"/>
      <c r="F94" s="20">
        <v>0.42</v>
      </c>
      <c r="G94" s="20">
        <f t="shared" si="8"/>
        <v>-3.2885999999999997</v>
      </c>
      <c r="H94" s="30" t="s">
        <v>63</v>
      </c>
      <c r="I94" s="312"/>
      <c r="J94" s="312"/>
      <c r="K94" s="319"/>
    </row>
    <row r="95" spans="1:11" s="24" customFormat="1" ht="12.75" customHeight="1">
      <c r="A95" s="308"/>
      <c r="B95" s="29" t="s">
        <v>83</v>
      </c>
      <c r="C95" s="20">
        <v>-2</v>
      </c>
      <c r="D95" s="20">
        <v>6.83</v>
      </c>
      <c r="E95" s="20"/>
      <c r="F95" s="20">
        <v>0.42</v>
      </c>
      <c r="G95" s="20">
        <f t="shared" si="8"/>
        <v>-5.7371999999999996</v>
      </c>
      <c r="H95" s="30" t="s">
        <v>63</v>
      </c>
      <c r="I95" s="312"/>
      <c r="J95" s="312"/>
      <c r="K95" s="319"/>
    </row>
    <row r="96" spans="1:11" s="24" customFormat="1" ht="12.75" customHeight="1">
      <c r="A96" s="308"/>
      <c r="B96" s="29" t="s">
        <v>84</v>
      </c>
      <c r="C96" s="20">
        <v>-4</v>
      </c>
      <c r="D96" s="20">
        <v>4</v>
      </c>
      <c r="E96" s="20"/>
      <c r="F96" s="20">
        <v>4</v>
      </c>
      <c r="G96" s="20">
        <f>F96*D96*C96</f>
        <v>-64</v>
      </c>
      <c r="H96" s="30" t="s">
        <v>69</v>
      </c>
      <c r="I96" s="312"/>
      <c r="J96" s="312"/>
      <c r="K96" s="319"/>
    </row>
    <row r="97" spans="1:11" s="24" customFormat="1" ht="12.75" customHeight="1">
      <c r="A97" s="308"/>
      <c r="B97" s="29" t="s">
        <v>85</v>
      </c>
      <c r="C97" s="20">
        <v>-1</v>
      </c>
      <c r="D97" s="20">
        <v>3</v>
      </c>
      <c r="E97" s="20"/>
      <c r="F97" s="20">
        <v>3</v>
      </c>
      <c r="G97" s="20">
        <f>F97*D97*C97</f>
        <v>-9</v>
      </c>
      <c r="H97" s="30" t="s">
        <v>69</v>
      </c>
      <c r="I97" s="312"/>
      <c r="J97" s="312"/>
      <c r="K97" s="319"/>
    </row>
    <row r="98" spans="1:11" s="24" customFormat="1" ht="12.75" customHeight="1">
      <c r="A98" s="308"/>
      <c r="B98" s="29" t="s">
        <v>86</v>
      </c>
      <c r="C98" s="20">
        <v>-1</v>
      </c>
      <c r="D98" s="20">
        <v>4</v>
      </c>
      <c r="E98" s="20"/>
      <c r="F98" s="20">
        <v>7</v>
      </c>
      <c r="G98" s="20">
        <f>F98*D98*C98</f>
        <v>-28</v>
      </c>
      <c r="H98" s="30" t="s">
        <v>69</v>
      </c>
      <c r="I98" s="312"/>
      <c r="J98" s="312"/>
      <c r="K98" s="319"/>
    </row>
    <row r="99" spans="1:11" s="24" customFormat="1" ht="12.75" customHeight="1">
      <c r="A99" s="308"/>
      <c r="B99" s="29" t="s">
        <v>87</v>
      </c>
      <c r="C99" s="20">
        <v>-1</v>
      </c>
      <c r="D99" s="20">
        <v>4</v>
      </c>
      <c r="E99" s="20"/>
      <c r="F99" s="20">
        <v>3</v>
      </c>
      <c r="G99" s="20">
        <f>F99*D99*C99</f>
        <v>-12</v>
      </c>
      <c r="H99" s="30" t="s">
        <v>69</v>
      </c>
      <c r="I99" s="312"/>
      <c r="J99" s="312"/>
      <c r="K99" s="319"/>
    </row>
    <row r="100" spans="1:11" s="24" customFormat="1" ht="13">
      <c r="A100" s="308"/>
      <c r="B100" s="29"/>
      <c r="C100" s="317" t="s">
        <v>30</v>
      </c>
      <c r="D100" s="317"/>
      <c r="E100" s="317"/>
      <c r="F100" s="317"/>
      <c r="G100" s="21">
        <f>SUM(G80:G99)</f>
        <v>989.4692</v>
      </c>
      <c r="H100" s="18" t="s">
        <v>69</v>
      </c>
      <c r="I100" s="22"/>
      <c r="J100" s="22"/>
      <c r="K100" s="320"/>
    </row>
    <row r="101" spans="1:11" s="36" customFormat="1" ht="80.25" customHeight="1">
      <c r="A101" s="307">
        <v>9</v>
      </c>
      <c r="B101" s="26" t="s">
        <v>88</v>
      </c>
      <c r="C101" s="309"/>
      <c r="D101" s="309"/>
      <c r="E101" s="309"/>
      <c r="F101" s="309"/>
      <c r="G101" s="310"/>
      <c r="H101" s="27"/>
      <c r="I101" s="311"/>
      <c r="J101" s="311"/>
      <c r="K101" s="318"/>
    </row>
    <row r="102" spans="1:11" s="24" customFormat="1" ht="27" customHeight="1">
      <c r="A102" s="308"/>
      <c r="B102" s="19" t="s">
        <v>89</v>
      </c>
      <c r="C102" s="20">
        <v>2</v>
      </c>
      <c r="D102" s="20">
        <v>30</v>
      </c>
      <c r="E102" s="20"/>
      <c r="F102" s="20">
        <v>1.5</v>
      </c>
      <c r="G102" s="20">
        <f t="shared" ref="G102:G123" si="9">F102*D102*C102</f>
        <v>90</v>
      </c>
      <c r="H102" s="44" t="s">
        <v>69</v>
      </c>
      <c r="I102" s="312"/>
      <c r="J102" s="312"/>
      <c r="K102" s="319"/>
    </row>
    <row r="103" spans="1:11" s="24" customFormat="1" ht="15" customHeight="1">
      <c r="A103" s="308"/>
      <c r="B103" s="29" t="s">
        <v>90</v>
      </c>
      <c r="C103" s="20">
        <v>2</v>
      </c>
      <c r="D103" s="20">
        <v>25</v>
      </c>
      <c r="E103" s="20"/>
      <c r="F103" s="20">
        <v>1.5</v>
      </c>
      <c r="G103" s="20">
        <f t="shared" si="9"/>
        <v>75</v>
      </c>
      <c r="H103" s="44" t="s">
        <v>69</v>
      </c>
      <c r="I103" s="312"/>
      <c r="J103" s="312"/>
      <c r="K103" s="319"/>
    </row>
    <row r="104" spans="1:11" s="24" customFormat="1" ht="15" customHeight="1">
      <c r="A104" s="308"/>
      <c r="B104" s="29" t="s">
        <v>91</v>
      </c>
      <c r="C104" s="20">
        <v>2</v>
      </c>
      <c r="D104" s="20">
        <v>6.5</v>
      </c>
      <c r="E104" s="20"/>
      <c r="F104" s="20">
        <v>1.5</v>
      </c>
      <c r="G104" s="20">
        <f t="shared" si="9"/>
        <v>19.5</v>
      </c>
      <c r="H104" s="44" t="s">
        <v>69</v>
      </c>
      <c r="I104" s="312"/>
      <c r="J104" s="312"/>
      <c r="K104" s="319"/>
    </row>
    <row r="105" spans="1:11" s="24" customFormat="1" ht="30" customHeight="1">
      <c r="A105" s="308"/>
      <c r="B105" s="19" t="s">
        <v>92</v>
      </c>
      <c r="C105" s="20">
        <v>2</v>
      </c>
      <c r="D105" s="20">
        <v>30</v>
      </c>
      <c r="E105" s="20"/>
      <c r="F105" s="20">
        <v>0.5</v>
      </c>
      <c r="G105" s="20">
        <f t="shared" si="9"/>
        <v>30</v>
      </c>
      <c r="H105" s="44" t="s">
        <v>69</v>
      </c>
      <c r="I105" s="312"/>
      <c r="J105" s="312"/>
      <c r="K105" s="319"/>
    </row>
    <row r="106" spans="1:11" s="24" customFormat="1" ht="15" customHeight="1">
      <c r="A106" s="308"/>
      <c r="B106" s="29" t="s">
        <v>93</v>
      </c>
      <c r="C106" s="20">
        <v>2</v>
      </c>
      <c r="D106" s="20">
        <v>25</v>
      </c>
      <c r="E106" s="20"/>
      <c r="F106" s="20">
        <v>0.5</v>
      </c>
      <c r="G106" s="20">
        <f t="shared" si="9"/>
        <v>25</v>
      </c>
      <c r="H106" s="44" t="s">
        <v>69</v>
      </c>
      <c r="I106" s="312"/>
      <c r="J106" s="312"/>
      <c r="K106" s="319"/>
    </row>
    <row r="107" spans="1:11" s="24" customFormat="1" ht="15" customHeight="1">
      <c r="A107" s="308"/>
      <c r="B107" s="29" t="s">
        <v>94</v>
      </c>
      <c r="C107" s="20">
        <v>2</v>
      </c>
      <c r="D107" s="20">
        <v>6.5</v>
      </c>
      <c r="E107" s="20"/>
      <c r="F107" s="20">
        <v>0.5</v>
      </c>
      <c r="G107" s="20">
        <f t="shared" si="9"/>
        <v>6.5</v>
      </c>
      <c r="H107" s="44" t="s">
        <v>69</v>
      </c>
      <c r="I107" s="312"/>
      <c r="J107" s="312"/>
      <c r="K107" s="319"/>
    </row>
    <row r="108" spans="1:11" s="24" customFormat="1" ht="15" customHeight="1">
      <c r="A108" s="308"/>
      <c r="B108" s="29" t="s">
        <v>95</v>
      </c>
      <c r="C108" s="20">
        <v>4</v>
      </c>
      <c r="D108" s="20">
        <v>2</v>
      </c>
      <c r="E108" s="20"/>
      <c r="F108" s="20">
        <v>0.5</v>
      </c>
      <c r="G108" s="20">
        <f t="shared" si="9"/>
        <v>4</v>
      </c>
      <c r="H108" s="45" t="s">
        <v>69</v>
      </c>
      <c r="I108" s="312"/>
      <c r="J108" s="312"/>
      <c r="K108" s="319"/>
    </row>
    <row r="109" spans="1:11" s="24" customFormat="1" ht="15" customHeight="1">
      <c r="A109" s="308"/>
      <c r="B109" s="29" t="s">
        <v>32</v>
      </c>
      <c r="C109" s="20">
        <v>1</v>
      </c>
      <c r="D109" s="20">
        <v>30</v>
      </c>
      <c r="E109" s="20"/>
      <c r="F109" s="20">
        <v>25</v>
      </c>
      <c r="G109" s="20">
        <f t="shared" si="9"/>
        <v>750</v>
      </c>
      <c r="H109" s="44" t="s">
        <v>69</v>
      </c>
      <c r="I109" s="312"/>
      <c r="J109" s="312"/>
      <c r="K109" s="319"/>
    </row>
    <row r="110" spans="1:11" s="24" customFormat="1" ht="15" customHeight="1">
      <c r="A110" s="308"/>
      <c r="B110" s="29" t="s">
        <v>33</v>
      </c>
      <c r="C110" s="20">
        <v>1</v>
      </c>
      <c r="D110" s="20">
        <v>10.5</v>
      </c>
      <c r="E110" s="20"/>
      <c r="F110" s="20">
        <v>6.5</v>
      </c>
      <c r="G110" s="20">
        <f t="shared" si="9"/>
        <v>68.25</v>
      </c>
      <c r="H110" s="44" t="s">
        <v>69</v>
      </c>
      <c r="I110" s="312"/>
      <c r="J110" s="312"/>
      <c r="K110" s="319"/>
    </row>
    <row r="111" spans="1:11" s="24" customFormat="1" ht="15" customHeight="1">
      <c r="A111" s="308"/>
      <c r="B111" s="29" t="s">
        <v>45</v>
      </c>
      <c r="C111" s="20">
        <v>2</v>
      </c>
      <c r="D111" s="20">
        <v>4</v>
      </c>
      <c r="E111" s="20"/>
      <c r="F111" s="20">
        <v>2</v>
      </c>
      <c r="G111" s="20">
        <f t="shared" si="9"/>
        <v>16</v>
      </c>
      <c r="H111" s="44" t="s">
        <v>69</v>
      </c>
      <c r="I111" s="312"/>
      <c r="J111" s="312"/>
      <c r="K111" s="319"/>
    </row>
    <row r="112" spans="1:11" s="24" customFormat="1" ht="15" customHeight="1">
      <c r="A112" s="308"/>
      <c r="B112" s="29" t="s">
        <v>96</v>
      </c>
      <c r="C112" s="20">
        <v>4</v>
      </c>
      <c r="D112" s="20">
        <v>2</v>
      </c>
      <c r="E112" s="20"/>
      <c r="F112" s="20">
        <v>1.5</v>
      </c>
      <c r="G112" s="20">
        <f t="shared" si="9"/>
        <v>12</v>
      </c>
      <c r="H112" s="45" t="s">
        <v>69</v>
      </c>
      <c r="I112" s="312"/>
      <c r="J112" s="312"/>
      <c r="K112" s="319"/>
    </row>
    <row r="113" spans="1:11" s="24" customFormat="1" ht="12.75" customHeight="1">
      <c r="A113" s="308"/>
      <c r="B113" s="29" t="s">
        <v>44</v>
      </c>
      <c r="C113" s="20">
        <v>1</v>
      </c>
      <c r="D113" s="20">
        <v>4</v>
      </c>
      <c r="E113" s="20"/>
      <c r="F113" s="20">
        <v>3</v>
      </c>
      <c r="G113" s="20">
        <f t="shared" si="9"/>
        <v>12</v>
      </c>
      <c r="H113" s="45" t="s">
        <v>69</v>
      </c>
      <c r="I113" s="312"/>
      <c r="J113" s="312"/>
      <c r="K113" s="319"/>
    </row>
    <row r="114" spans="1:11" s="24" customFormat="1" ht="12.75" customHeight="1">
      <c r="A114" s="308"/>
      <c r="B114" s="29" t="s">
        <v>44</v>
      </c>
      <c r="C114" s="20">
        <v>1</v>
      </c>
      <c r="D114" s="20">
        <v>2</v>
      </c>
      <c r="E114" s="20"/>
      <c r="F114" s="20">
        <v>3</v>
      </c>
      <c r="G114" s="20">
        <f t="shared" si="9"/>
        <v>6</v>
      </c>
      <c r="H114" s="45" t="s">
        <v>69</v>
      </c>
      <c r="I114" s="312"/>
      <c r="J114" s="312"/>
      <c r="K114" s="319"/>
    </row>
    <row r="115" spans="1:11" s="24" customFormat="1" ht="12.75" customHeight="1">
      <c r="A115" s="308"/>
      <c r="B115" s="29" t="s">
        <v>44</v>
      </c>
      <c r="C115" s="20">
        <v>1</v>
      </c>
      <c r="D115" s="20">
        <v>1</v>
      </c>
      <c r="E115" s="20"/>
      <c r="F115" s="20">
        <v>3</v>
      </c>
      <c r="G115" s="20">
        <f t="shared" si="9"/>
        <v>3</v>
      </c>
      <c r="H115" s="45" t="s">
        <v>69</v>
      </c>
      <c r="I115" s="312"/>
      <c r="J115" s="312"/>
      <c r="K115" s="319"/>
    </row>
    <row r="116" spans="1:11" s="24" customFormat="1" ht="12.75" customHeight="1">
      <c r="A116" s="308"/>
      <c r="B116" s="29" t="s">
        <v>97</v>
      </c>
      <c r="C116" s="20">
        <v>1</v>
      </c>
      <c r="D116" s="20">
        <v>1</v>
      </c>
      <c r="E116" s="20"/>
      <c r="F116" s="20">
        <v>0.5</v>
      </c>
      <c r="G116" s="20">
        <f t="shared" si="9"/>
        <v>0.5</v>
      </c>
      <c r="H116" s="45" t="s">
        <v>69</v>
      </c>
      <c r="I116" s="312"/>
      <c r="J116" s="312"/>
      <c r="K116" s="319"/>
    </row>
    <row r="117" spans="1:11" s="24" customFormat="1" ht="12.75" customHeight="1">
      <c r="A117" s="308"/>
      <c r="B117" s="29" t="s">
        <v>97</v>
      </c>
      <c r="C117" s="20">
        <v>1</v>
      </c>
      <c r="D117" s="20">
        <v>2</v>
      </c>
      <c r="E117" s="20"/>
      <c r="F117" s="20">
        <v>2</v>
      </c>
      <c r="G117" s="20">
        <f t="shared" si="9"/>
        <v>4</v>
      </c>
      <c r="H117" s="45" t="s">
        <v>69</v>
      </c>
      <c r="I117" s="312"/>
      <c r="J117" s="312"/>
      <c r="K117" s="319"/>
    </row>
    <row r="118" spans="1:11" s="24" customFormat="1" ht="12.75" customHeight="1">
      <c r="A118" s="308"/>
      <c r="B118" s="29" t="s">
        <v>97</v>
      </c>
      <c r="C118" s="20">
        <v>1</v>
      </c>
      <c r="D118" s="20">
        <v>1</v>
      </c>
      <c r="E118" s="20"/>
      <c r="F118" s="20">
        <v>2.83</v>
      </c>
      <c r="G118" s="20">
        <f t="shared" si="9"/>
        <v>2.83</v>
      </c>
      <c r="H118" s="45" t="s">
        <v>69</v>
      </c>
      <c r="I118" s="312"/>
      <c r="J118" s="312"/>
      <c r="K118" s="319"/>
    </row>
    <row r="119" spans="1:11" s="24" customFormat="1" ht="12.75" customHeight="1">
      <c r="A119" s="308"/>
      <c r="B119" s="29" t="s">
        <v>98</v>
      </c>
      <c r="C119" s="20">
        <v>1</v>
      </c>
      <c r="D119" s="20">
        <v>16</v>
      </c>
      <c r="E119" s="20"/>
      <c r="F119" s="20">
        <v>2</v>
      </c>
      <c r="G119" s="20">
        <f t="shared" si="9"/>
        <v>32</v>
      </c>
      <c r="H119" s="45" t="s">
        <v>69</v>
      </c>
      <c r="I119" s="312"/>
      <c r="J119" s="312"/>
      <c r="K119" s="319"/>
    </row>
    <row r="120" spans="1:11" s="24" customFormat="1" ht="12.75" customHeight="1">
      <c r="A120" s="308"/>
      <c r="B120" s="29" t="s">
        <v>99</v>
      </c>
      <c r="C120" s="20">
        <v>1</v>
      </c>
      <c r="D120" s="20">
        <v>14</v>
      </c>
      <c r="E120" s="20"/>
      <c r="F120" s="20">
        <v>2</v>
      </c>
      <c r="G120" s="20">
        <f t="shared" si="9"/>
        <v>28</v>
      </c>
      <c r="H120" s="45" t="s">
        <v>69</v>
      </c>
      <c r="I120" s="312"/>
      <c r="J120" s="312"/>
      <c r="K120" s="319"/>
    </row>
    <row r="121" spans="1:11" s="24" customFormat="1" ht="12.75" customHeight="1">
      <c r="A121" s="308"/>
      <c r="B121" s="29" t="s">
        <v>100</v>
      </c>
      <c r="C121" s="20">
        <v>1</v>
      </c>
      <c r="D121" s="20">
        <v>9</v>
      </c>
      <c r="E121" s="20"/>
      <c r="F121" s="20">
        <v>3.5</v>
      </c>
      <c r="G121" s="20">
        <f t="shared" si="9"/>
        <v>31.5</v>
      </c>
      <c r="H121" s="45" t="s">
        <v>69</v>
      </c>
      <c r="I121" s="312"/>
      <c r="J121" s="312"/>
      <c r="K121" s="319"/>
    </row>
    <row r="122" spans="1:11" s="24" customFormat="1" ht="12.75" customHeight="1">
      <c r="A122" s="308"/>
      <c r="B122" s="29" t="s">
        <v>40</v>
      </c>
      <c r="C122" s="20">
        <v>1</v>
      </c>
      <c r="D122" s="20">
        <v>7</v>
      </c>
      <c r="E122" s="20"/>
      <c r="F122" s="20">
        <v>3</v>
      </c>
      <c r="G122" s="20">
        <f t="shared" si="9"/>
        <v>21</v>
      </c>
      <c r="H122" s="45" t="s">
        <v>69</v>
      </c>
      <c r="I122" s="312"/>
      <c r="J122" s="312"/>
      <c r="K122" s="319"/>
    </row>
    <row r="123" spans="1:11" s="24" customFormat="1" ht="12.75" customHeight="1">
      <c r="A123" s="308"/>
      <c r="B123" s="29" t="s">
        <v>101</v>
      </c>
      <c r="C123" s="20">
        <v>1</v>
      </c>
      <c r="D123" s="20">
        <v>7</v>
      </c>
      <c r="E123" s="20"/>
      <c r="F123" s="20">
        <v>1.5</v>
      </c>
      <c r="G123" s="20">
        <f t="shared" si="9"/>
        <v>10.5</v>
      </c>
      <c r="H123" s="45" t="s">
        <v>69</v>
      </c>
      <c r="I123" s="312"/>
      <c r="J123" s="312"/>
      <c r="K123" s="319"/>
    </row>
    <row r="124" spans="1:11" s="24" customFormat="1" ht="15" customHeight="1">
      <c r="A124" s="308"/>
      <c r="B124" s="42" t="s">
        <v>65</v>
      </c>
      <c r="C124" s="20"/>
      <c r="D124" s="20"/>
      <c r="E124" s="20"/>
      <c r="F124" s="20"/>
      <c r="G124" s="20"/>
      <c r="H124" s="45"/>
      <c r="I124" s="312"/>
      <c r="J124" s="312"/>
      <c r="K124" s="319"/>
    </row>
    <row r="125" spans="1:11" s="24" customFormat="1" ht="15" customHeight="1">
      <c r="A125" s="308"/>
      <c r="B125" s="29" t="s">
        <v>66</v>
      </c>
      <c r="C125" s="20">
        <v>-14</v>
      </c>
      <c r="D125" s="20">
        <v>0.83</v>
      </c>
      <c r="E125" s="20">
        <v>0.83</v>
      </c>
      <c r="F125" s="20"/>
      <c r="G125" s="20">
        <f>C125*D125*E125</f>
        <v>-9.6445999999999987</v>
      </c>
      <c r="H125" s="45" t="s">
        <v>69</v>
      </c>
      <c r="I125" s="312"/>
      <c r="J125" s="312"/>
      <c r="K125" s="319"/>
    </row>
    <row r="126" spans="1:11" s="24" customFormat="1" ht="13">
      <c r="A126" s="308"/>
      <c r="B126" s="29"/>
      <c r="C126" s="317" t="s">
        <v>30</v>
      </c>
      <c r="D126" s="317"/>
      <c r="E126" s="317"/>
      <c r="F126" s="317"/>
      <c r="G126" s="21">
        <f>SUM(G102:G125)</f>
        <v>1237.9353999999998</v>
      </c>
      <c r="H126" s="18" t="s">
        <v>69</v>
      </c>
      <c r="I126" s="22"/>
      <c r="J126" s="22"/>
      <c r="K126" s="320"/>
    </row>
    <row r="127" spans="1:11" s="36" customFormat="1" ht="93" customHeight="1">
      <c r="A127" s="307">
        <v>10</v>
      </c>
      <c r="B127" s="26" t="s">
        <v>102</v>
      </c>
      <c r="C127" s="309"/>
      <c r="D127" s="309"/>
      <c r="E127" s="309"/>
      <c r="F127" s="309"/>
      <c r="G127" s="310"/>
      <c r="H127" s="27"/>
      <c r="I127" s="311"/>
      <c r="J127" s="311"/>
      <c r="K127" s="318"/>
    </row>
    <row r="128" spans="1:11" s="24" customFormat="1" ht="12.75" customHeight="1">
      <c r="A128" s="308"/>
      <c r="B128" s="29" t="s">
        <v>103</v>
      </c>
      <c r="C128" s="20">
        <v>1</v>
      </c>
      <c r="D128" s="20">
        <v>30</v>
      </c>
      <c r="E128" s="20"/>
      <c r="F128" s="20">
        <v>10.25</v>
      </c>
      <c r="G128" s="20">
        <f t="shared" ref="G128:G145" si="10">F128*D128*C128</f>
        <v>307.5</v>
      </c>
      <c r="H128" s="30" t="s">
        <v>69</v>
      </c>
      <c r="I128" s="312"/>
      <c r="J128" s="312"/>
      <c r="K128" s="319"/>
    </row>
    <row r="129" spans="1:11" s="24" customFormat="1" ht="12.75" customHeight="1">
      <c r="A129" s="308"/>
      <c r="B129" s="29" t="s">
        <v>104</v>
      </c>
      <c r="C129" s="20">
        <v>1</v>
      </c>
      <c r="D129" s="20">
        <v>29.17</v>
      </c>
      <c r="E129" s="20"/>
      <c r="F129" s="20">
        <v>10.25</v>
      </c>
      <c r="G129" s="20">
        <f t="shared" si="10"/>
        <v>298.99250000000001</v>
      </c>
      <c r="H129" s="30" t="s">
        <v>69</v>
      </c>
      <c r="I129" s="312"/>
      <c r="J129" s="312"/>
      <c r="K129" s="319"/>
    </row>
    <row r="130" spans="1:11" s="24" customFormat="1" ht="12.75" customHeight="1">
      <c r="A130" s="308"/>
      <c r="B130" s="29" t="s">
        <v>70</v>
      </c>
      <c r="C130" s="20">
        <v>2</v>
      </c>
      <c r="D130" s="20">
        <v>29.17</v>
      </c>
      <c r="E130" s="20"/>
      <c r="F130" s="20">
        <v>10.25</v>
      </c>
      <c r="G130" s="20">
        <f t="shared" si="10"/>
        <v>597.98500000000001</v>
      </c>
      <c r="H130" s="30" t="s">
        <v>69</v>
      </c>
      <c r="I130" s="312"/>
      <c r="J130" s="312"/>
      <c r="K130" s="319"/>
    </row>
    <row r="131" spans="1:11" s="24" customFormat="1" ht="12.75" customHeight="1">
      <c r="A131" s="308"/>
      <c r="B131" s="29" t="s">
        <v>105</v>
      </c>
      <c r="C131" s="20">
        <v>2</v>
      </c>
      <c r="D131" s="20">
        <v>16.670000000000002</v>
      </c>
      <c r="E131" s="20"/>
      <c r="F131" s="20">
        <v>10.25</v>
      </c>
      <c r="G131" s="20">
        <f t="shared" si="10"/>
        <v>341.73500000000001</v>
      </c>
      <c r="H131" s="30" t="s">
        <v>69</v>
      </c>
      <c r="I131" s="312"/>
      <c r="J131" s="312"/>
      <c r="K131" s="319"/>
    </row>
    <row r="132" spans="1:11" s="24" customFormat="1" ht="12.75" customHeight="1">
      <c r="A132" s="308"/>
      <c r="B132" s="29" t="s">
        <v>106</v>
      </c>
      <c r="C132" s="20">
        <v>2</v>
      </c>
      <c r="D132" s="20">
        <v>15.83</v>
      </c>
      <c r="E132" s="20"/>
      <c r="F132" s="20">
        <v>10.25</v>
      </c>
      <c r="G132" s="20">
        <f t="shared" si="10"/>
        <v>324.51499999999999</v>
      </c>
      <c r="H132" s="30" t="s">
        <v>69</v>
      </c>
      <c r="I132" s="312"/>
      <c r="J132" s="312"/>
      <c r="K132" s="319"/>
    </row>
    <row r="133" spans="1:11" s="24" customFormat="1" ht="12.75" customHeight="1">
      <c r="A133" s="308"/>
      <c r="B133" s="29" t="s">
        <v>91</v>
      </c>
      <c r="C133" s="20">
        <v>2</v>
      </c>
      <c r="D133" s="20">
        <v>6.43</v>
      </c>
      <c r="E133" s="20"/>
      <c r="F133" s="20">
        <v>8</v>
      </c>
      <c r="G133" s="20">
        <f t="shared" si="10"/>
        <v>102.88</v>
      </c>
      <c r="H133" s="30" t="s">
        <v>69</v>
      </c>
      <c r="I133" s="312"/>
      <c r="J133" s="312"/>
      <c r="K133" s="319"/>
    </row>
    <row r="134" spans="1:11" s="24" customFormat="1" ht="12.75" customHeight="1">
      <c r="A134" s="308"/>
      <c r="B134" s="29" t="s">
        <v>107</v>
      </c>
      <c r="C134" s="20">
        <v>2</v>
      </c>
      <c r="D134" s="20">
        <v>6.43</v>
      </c>
      <c r="E134" s="20"/>
      <c r="F134" s="20">
        <v>8</v>
      </c>
      <c r="G134" s="20">
        <f t="shared" si="10"/>
        <v>102.88</v>
      </c>
      <c r="H134" s="30" t="s">
        <v>69</v>
      </c>
      <c r="I134" s="312"/>
      <c r="J134" s="312"/>
      <c r="K134" s="319"/>
    </row>
    <row r="135" spans="1:11" s="24" customFormat="1" ht="12.75" customHeight="1">
      <c r="A135" s="308"/>
      <c r="B135" s="29" t="s">
        <v>108</v>
      </c>
      <c r="C135" s="20">
        <v>1</v>
      </c>
      <c r="D135" s="20">
        <v>30</v>
      </c>
      <c r="E135" s="20"/>
      <c r="F135" s="20">
        <v>3.25</v>
      </c>
      <c r="G135" s="20">
        <f t="shared" si="10"/>
        <v>97.5</v>
      </c>
      <c r="H135" s="30" t="s">
        <v>69</v>
      </c>
      <c r="I135" s="312"/>
      <c r="J135" s="312"/>
      <c r="K135" s="319"/>
    </row>
    <row r="136" spans="1:11" s="24" customFormat="1" ht="12.75" customHeight="1">
      <c r="A136" s="308"/>
      <c r="B136" s="29" t="s">
        <v>109</v>
      </c>
      <c r="C136" s="20">
        <v>1</v>
      </c>
      <c r="D136" s="20">
        <v>29.17</v>
      </c>
      <c r="E136" s="20"/>
      <c r="F136" s="20">
        <v>3.25</v>
      </c>
      <c r="G136" s="20">
        <f t="shared" si="10"/>
        <v>94.802500000000009</v>
      </c>
      <c r="H136" s="30" t="s">
        <v>69</v>
      </c>
      <c r="I136" s="312"/>
      <c r="J136" s="312"/>
      <c r="K136" s="319"/>
    </row>
    <row r="137" spans="1:11" s="24" customFormat="1" ht="12.75" customHeight="1">
      <c r="A137" s="308"/>
      <c r="B137" s="29" t="s">
        <v>110</v>
      </c>
      <c r="C137" s="20">
        <v>2</v>
      </c>
      <c r="D137" s="20">
        <v>8.33</v>
      </c>
      <c r="E137" s="20"/>
      <c r="F137" s="20">
        <v>3.25</v>
      </c>
      <c r="G137" s="20">
        <f t="shared" si="10"/>
        <v>54.145000000000003</v>
      </c>
      <c r="H137" s="30" t="s">
        <v>69</v>
      </c>
      <c r="I137" s="312"/>
      <c r="J137" s="312"/>
      <c r="K137" s="319"/>
    </row>
    <row r="138" spans="1:11" s="24" customFormat="1" ht="12.75" customHeight="1">
      <c r="A138" s="308"/>
      <c r="B138" s="29" t="s">
        <v>111</v>
      </c>
      <c r="C138" s="20">
        <v>2</v>
      </c>
      <c r="D138" s="20">
        <v>7.92</v>
      </c>
      <c r="E138" s="20"/>
      <c r="F138" s="20">
        <v>3.25</v>
      </c>
      <c r="G138" s="20">
        <f t="shared" si="10"/>
        <v>51.48</v>
      </c>
      <c r="H138" s="30" t="s">
        <v>69</v>
      </c>
      <c r="I138" s="312"/>
      <c r="J138" s="312"/>
      <c r="K138" s="319"/>
    </row>
    <row r="139" spans="1:11" s="24" customFormat="1" ht="15" customHeight="1">
      <c r="A139" s="308"/>
      <c r="B139" s="29" t="s">
        <v>112</v>
      </c>
      <c r="C139" s="20">
        <v>4</v>
      </c>
      <c r="D139" s="20">
        <v>3.33</v>
      </c>
      <c r="E139" s="20"/>
      <c r="F139" s="20">
        <v>5</v>
      </c>
      <c r="G139" s="20">
        <f t="shared" si="10"/>
        <v>66.599999999999994</v>
      </c>
      <c r="H139" s="30" t="s">
        <v>69</v>
      </c>
      <c r="I139" s="312"/>
      <c r="J139" s="312"/>
      <c r="K139" s="319"/>
    </row>
    <row r="140" spans="1:11" s="24" customFormat="1" ht="15" customHeight="1">
      <c r="A140" s="308"/>
      <c r="B140" s="29" t="s">
        <v>113</v>
      </c>
      <c r="C140" s="20">
        <v>4</v>
      </c>
      <c r="D140" s="20">
        <v>0.83</v>
      </c>
      <c r="E140" s="20"/>
      <c r="F140" s="20">
        <v>10.25</v>
      </c>
      <c r="G140" s="20">
        <f t="shared" si="10"/>
        <v>34.03</v>
      </c>
      <c r="H140" s="30" t="s">
        <v>69</v>
      </c>
      <c r="I140" s="312"/>
      <c r="J140" s="312"/>
      <c r="K140" s="319"/>
    </row>
    <row r="141" spans="1:11" s="24" customFormat="1" ht="15" customHeight="1">
      <c r="A141" s="308"/>
      <c r="B141" s="29" t="s">
        <v>114</v>
      </c>
      <c r="C141" s="20">
        <v>2</v>
      </c>
      <c r="D141" s="20">
        <f>(30+8.33+8.33)-(0.83*6)</f>
        <v>41.68</v>
      </c>
      <c r="E141" s="20"/>
      <c r="F141" s="20">
        <v>1.67</v>
      </c>
      <c r="G141" s="20">
        <f t="shared" si="10"/>
        <v>139.21119999999999</v>
      </c>
      <c r="H141" s="30" t="s">
        <v>69</v>
      </c>
      <c r="I141" s="312"/>
      <c r="J141" s="312"/>
      <c r="K141" s="319"/>
    </row>
    <row r="142" spans="1:11" s="24" customFormat="1" ht="15" customHeight="1">
      <c r="A142" s="308"/>
      <c r="B142" s="29" t="s">
        <v>115</v>
      </c>
      <c r="C142" s="20">
        <v>2</v>
      </c>
      <c r="D142" s="20">
        <v>0.83</v>
      </c>
      <c r="E142" s="20"/>
      <c r="F142" s="20">
        <v>3</v>
      </c>
      <c r="G142" s="20">
        <f t="shared" si="10"/>
        <v>4.9799999999999995</v>
      </c>
      <c r="H142" s="30" t="s">
        <v>69</v>
      </c>
      <c r="I142" s="312"/>
      <c r="J142" s="312"/>
      <c r="K142" s="319"/>
    </row>
    <row r="143" spans="1:11" s="24" customFormat="1" ht="15" customHeight="1">
      <c r="A143" s="308"/>
      <c r="B143" s="29" t="s">
        <v>116</v>
      </c>
      <c r="C143" s="20">
        <v>14</v>
      </c>
      <c r="D143" s="20">
        <v>4</v>
      </c>
      <c r="E143" s="20"/>
      <c r="F143" s="20">
        <v>2</v>
      </c>
      <c r="G143" s="20">
        <f t="shared" si="10"/>
        <v>112</v>
      </c>
      <c r="H143" s="30" t="s">
        <v>69</v>
      </c>
      <c r="I143" s="312"/>
      <c r="J143" s="312"/>
      <c r="K143" s="319"/>
    </row>
    <row r="144" spans="1:11" s="24" customFormat="1" ht="15" customHeight="1">
      <c r="A144" s="308"/>
      <c r="B144" s="29" t="s">
        <v>117</v>
      </c>
      <c r="C144" s="20">
        <v>8</v>
      </c>
      <c r="D144" s="20">
        <v>4</v>
      </c>
      <c r="E144" s="20"/>
      <c r="F144" s="20">
        <v>7</v>
      </c>
      <c r="G144" s="20">
        <f t="shared" si="10"/>
        <v>224</v>
      </c>
      <c r="H144" s="30" t="s">
        <v>69</v>
      </c>
      <c r="I144" s="312"/>
      <c r="J144" s="312"/>
      <c r="K144" s="319"/>
    </row>
    <row r="145" spans="1:11" s="24" customFormat="1" ht="15" customHeight="1">
      <c r="A145" s="308"/>
      <c r="B145" s="29" t="s">
        <v>118</v>
      </c>
      <c r="C145" s="20">
        <v>10</v>
      </c>
      <c r="D145" s="20">
        <v>4</v>
      </c>
      <c r="E145" s="20"/>
      <c r="F145" s="20">
        <v>1</v>
      </c>
      <c r="G145" s="20">
        <f t="shared" si="10"/>
        <v>40</v>
      </c>
      <c r="H145" s="30" t="s">
        <v>69</v>
      </c>
      <c r="I145" s="312"/>
      <c r="J145" s="312"/>
      <c r="K145" s="319"/>
    </row>
    <row r="146" spans="1:11" s="24" customFormat="1" ht="12.75" customHeight="1">
      <c r="A146" s="308"/>
      <c r="B146" s="42" t="s">
        <v>65</v>
      </c>
      <c r="C146" s="20"/>
      <c r="D146" s="20"/>
      <c r="E146" s="20"/>
      <c r="F146" s="20"/>
      <c r="G146" s="20"/>
      <c r="H146" s="30"/>
      <c r="I146" s="312"/>
      <c r="J146" s="312"/>
      <c r="K146" s="319"/>
    </row>
    <row r="147" spans="1:11" s="24" customFormat="1" ht="12.75" customHeight="1">
      <c r="A147" s="308"/>
      <c r="B147" s="29" t="s">
        <v>84</v>
      </c>
      <c r="C147" s="20">
        <v>-8</v>
      </c>
      <c r="D147" s="20">
        <v>4</v>
      </c>
      <c r="E147" s="20"/>
      <c r="F147" s="20">
        <v>4</v>
      </c>
      <c r="G147" s="20">
        <f>F147*D147*C147</f>
        <v>-128</v>
      </c>
      <c r="H147" s="30" t="s">
        <v>69</v>
      </c>
      <c r="I147" s="312"/>
      <c r="J147" s="312"/>
      <c r="K147" s="319"/>
    </row>
    <row r="148" spans="1:11" s="24" customFormat="1" ht="12.75" customHeight="1">
      <c r="A148" s="308"/>
      <c r="B148" s="29" t="s">
        <v>85</v>
      </c>
      <c r="C148" s="20">
        <v>-2</v>
      </c>
      <c r="D148" s="20">
        <v>3</v>
      </c>
      <c r="E148" s="20"/>
      <c r="F148" s="20">
        <v>3</v>
      </c>
      <c r="G148" s="20">
        <f>F148*D148*C148</f>
        <v>-18</v>
      </c>
      <c r="H148" s="30" t="s">
        <v>69</v>
      </c>
      <c r="I148" s="312"/>
      <c r="J148" s="312"/>
      <c r="K148" s="319"/>
    </row>
    <row r="149" spans="1:11" s="24" customFormat="1" ht="12.75" customHeight="1">
      <c r="A149" s="308"/>
      <c r="B149" s="29" t="s">
        <v>86</v>
      </c>
      <c r="C149" s="20">
        <v>-2</v>
      </c>
      <c r="D149" s="20">
        <v>4</v>
      </c>
      <c r="E149" s="20"/>
      <c r="F149" s="20">
        <v>7</v>
      </c>
      <c r="G149" s="20">
        <f>F149*D149*C149</f>
        <v>-56</v>
      </c>
      <c r="H149" s="30" t="s">
        <v>69</v>
      </c>
      <c r="I149" s="312"/>
      <c r="J149" s="312"/>
      <c r="K149" s="319"/>
    </row>
    <row r="150" spans="1:11" s="24" customFormat="1" ht="12.75" customHeight="1">
      <c r="A150" s="308"/>
      <c r="B150" s="29" t="s">
        <v>87</v>
      </c>
      <c r="C150" s="20">
        <v>-2</v>
      </c>
      <c r="D150" s="20">
        <v>4</v>
      </c>
      <c r="E150" s="20"/>
      <c r="F150" s="20">
        <v>3</v>
      </c>
      <c r="G150" s="20">
        <f>F150*D150*C150</f>
        <v>-24</v>
      </c>
      <c r="H150" s="30" t="s">
        <v>69</v>
      </c>
      <c r="I150" s="312"/>
      <c r="J150" s="312"/>
      <c r="K150" s="319"/>
    </row>
    <row r="151" spans="1:11" s="24" customFormat="1" ht="13">
      <c r="A151" s="308"/>
      <c r="B151" s="29"/>
      <c r="C151" s="317" t="s">
        <v>30</v>
      </c>
      <c r="D151" s="317"/>
      <c r="E151" s="317"/>
      <c r="F151" s="317"/>
      <c r="G151" s="21">
        <f>SUM(G128:G150)</f>
        <v>2769.2362000000003</v>
      </c>
      <c r="H151" s="18" t="s">
        <v>69</v>
      </c>
      <c r="I151" s="22"/>
      <c r="J151" s="22"/>
      <c r="K151" s="320"/>
    </row>
    <row r="152" spans="1:11" s="36" customFormat="1" ht="145.5" customHeight="1">
      <c r="A152" s="307">
        <v>11</v>
      </c>
      <c r="B152" s="26" t="s">
        <v>119</v>
      </c>
      <c r="C152" s="309"/>
      <c r="D152" s="309"/>
      <c r="E152" s="309"/>
      <c r="F152" s="309"/>
      <c r="G152" s="310"/>
      <c r="H152" s="27"/>
      <c r="I152" s="311"/>
      <c r="J152" s="311"/>
      <c r="K152" s="318"/>
    </row>
    <row r="153" spans="1:11" s="36" customFormat="1" ht="12.75" customHeight="1">
      <c r="A153" s="308"/>
      <c r="B153" s="29" t="s">
        <v>22</v>
      </c>
      <c r="C153" s="20">
        <v>14</v>
      </c>
      <c r="D153" s="20">
        <v>3</v>
      </c>
      <c r="E153" s="20">
        <v>3</v>
      </c>
      <c r="F153" s="20">
        <v>0.5</v>
      </c>
      <c r="G153" s="20">
        <f t="shared" ref="G153:G169" si="11">C153*D153*E153*F153</f>
        <v>63</v>
      </c>
      <c r="H153" s="30" t="s">
        <v>63</v>
      </c>
      <c r="I153" s="312"/>
      <c r="J153" s="312"/>
      <c r="K153" s="319"/>
    </row>
    <row r="154" spans="1:11" s="36" customFormat="1" ht="12.75" customHeight="1">
      <c r="A154" s="308"/>
      <c r="B154" s="29" t="s">
        <v>77</v>
      </c>
      <c r="C154" s="20">
        <v>8</v>
      </c>
      <c r="D154" s="20">
        <v>0.83</v>
      </c>
      <c r="E154" s="20">
        <v>0.83</v>
      </c>
      <c r="F154" s="20">
        <v>10.5</v>
      </c>
      <c r="G154" s="20">
        <f t="shared" si="11"/>
        <v>57.867599999999996</v>
      </c>
      <c r="H154" s="30" t="s">
        <v>63</v>
      </c>
      <c r="I154" s="312"/>
      <c r="J154" s="312"/>
      <c r="K154" s="319"/>
    </row>
    <row r="155" spans="1:11" s="24" customFormat="1" ht="12.75" customHeight="1">
      <c r="A155" s="308"/>
      <c r="B155" s="29" t="s">
        <v>120</v>
      </c>
      <c r="C155" s="20">
        <v>6</v>
      </c>
      <c r="D155" s="20">
        <v>0.83</v>
      </c>
      <c r="E155" s="20">
        <v>0.83</v>
      </c>
      <c r="F155" s="20">
        <v>8.5</v>
      </c>
      <c r="G155" s="20">
        <f t="shared" si="11"/>
        <v>35.13389999999999</v>
      </c>
      <c r="H155" s="30" t="s">
        <v>63</v>
      </c>
      <c r="I155" s="312"/>
      <c r="J155" s="312"/>
      <c r="K155" s="319"/>
    </row>
    <row r="156" spans="1:11" s="24" customFormat="1" ht="12.75" customHeight="1">
      <c r="A156" s="308"/>
      <c r="B156" s="29" t="s">
        <v>121</v>
      </c>
      <c r="C156" s="20">
        <v>14</v>
      </c>
      <c r="D156" s="20">
        <v>1</v>
      </c>
      <c r="E156" s="20">
        <v>1</v>
      </c>
      <c r="F156" s="20">
        <v>2</v>
      </c>
      <c r="G156" s="20">
        <f>C156*D156*E156*F156</f>
        <v>28</v>
      </c>
      <c r="H156" s="30" t="s">
        <v>63</v>
      </c>
      <c r="I156" s="312"/>
      <c r="J156" s="312"/>
      <c r="K156" s="319"/>
    </row>
    <row r="157" spans="1:11" s="24" customFormat="1" ht="12.75" customHeight="1">
      <c r="A157" s="308"/>
      <c r="B157" s="29" t="s">
        <v>122</v>
      </c>
      <c r="C157" s="20">
        <v>3</v>
      </c>
      <c r="D157" s="20">
        <v>30</v>
      </c>
      <c r="E157" s="20">
        <v>1</v>
      </c>
      <c r="F157" s="20">
        <v>1.17</v>
      </c>
      <c r="G157" s="20">
        <f>C157*D157*E157*F157</f>
        <v>105.3</v>
      </c>
      <c r="H157" s="30" t="s">
        <v>63</v>
      </c>
      <c r="I157" s="312"/>
      <c r="J157" s="312"/>
      <c r="K157" s="319"/>
    </row>
    <row r="158" spans="1:11" s="24" customFormat="1" ht="12.75" customHeight="1">
      <c r="A158" s="308"/>
      <c r="B158" s="29" t="s">
        <v>123</v>
      </c>
      <c r="C158" s="20">
        <v>2</v>
      </c>
      <c r="D158" s="20">
        <v>25</v>
      </c>
      <c r="E158" s="20">
        <v>1</v>
      </c>
      <c r="F158" s="20">
        <v>1.17</v>
      </c>
      <c r="G158" s="20">
        <f>C158*D158*E158*F158</f>
        <v>58.5</v>
      </c>
      <c r="H158" s="30" t="s">
        <v>63</v>
      </c>
      <c r="I158" s="312"/>
      <c r="J158" s="312"/>
      <c r="K158" s="319"/>
    </row>
    <row r="159" spans="1:11" s="24" customFormat="1" ht="12.75" customHeight="1">
      <c r="A159" s="308"/>
      <c r="B159" s="29" t="s">
        <v>124</v>
      </c>
      <c r="C159" s="20">
        <v>1</v>
      </c>
      <c r="D159" s="20">
        <v>10.5</v>
      </c>
      <c r="E159" s="20">
        <v>1</v>
      </c>
      <c r="F159" s="20">
        <v>1.17</v>
      </c>
      <c r="G159" s="20">
        <f>C159*D159*E159*F159</f>
        <v>12.285</v>
      </c>
      <c r="H159" s="30" t="s">
        <v>63</v>
      </c>
      <c r="I159" s="312"/>
      <c r="J159" s="312"/>
      <c r="K159" s="319"/>
    </row>
    <row r="160" spans="1:11" s="24" customFormat="1" ht="12.75" customHeight="1">
      <c r="A160" s="308"/>
      <c r="B160" s="29" t="s">
        <v>125</v>
      </c>
      <c r="C160" s="20">
        <v>2</v>
      </c>
      <c r="D160" s="20">
        <v>6.83</v>
      </c>
      <c r="E160" s="20">
        <v>1</v>
      </c>
      <c r="F160" s="20">
        <v>1</v>
      </c>
      <c r="G160" s="20">
        <f>C160*D160*E160*F160</f>
        <v>13.66</v>
      </c>
      <c r="H160" s="30" t="s">
        <v>63</v>
      </c>
      <c r="I160" s="312"/>
      <c r="J160" s="312"/>
      <c r="K160" s="319"/>
    </row>
    <row r="161" spans="1:11" s="24" customFormat="1" ht="12.75" customHeight="1">
      <c r="A161" s="308"/>
      <c r="B161" s="29" t="s">
        <v>80</v>
      </c>
      <c r="C161" s="20">
        <v>2</v>
      </c>
      <c r="D161" s="20">
        <v>25</v>
      </c>
      <c r="E161" s="20">
        <v>0.42</v>
      </c>
      <c r="F161" s="20">
        <v>0.42</v>
      </c>
      <c r="G161" s="20">
        <f t="shared" si="11"/>
        <v>8.82</v>
      </c>
      <c r="H161" s="30" t="s">
        <v>63</v>
      </c>
      <c r="I161" s="312"/>
      <c r="J161" s="312"/>
      <c r="K161" s="319"/>
    </row>
    <row r="162" spans="1:11" s="24" customFormat="1" ht="12.75" customHeight="1">
      <c r="A162" s="308"/>
      <c r="B162" s="29" t="s">
        <v>81</v>
      </c>
      <c r="C162" s="20">
        <v>3</v>
      </c>
      <c r="D162" s="20">
        <v>30</v>
      </c>
      <c r="E162" s="20">
        <v>0.42</v>
      </c>
      <c r="F162" s="20">
        <v>0.42</v>
      </c>
      <c r="G162" s="20">
        <f t="shared" si="11"/>
        <v>15.875999999999998</v>
      </c>
      <c r="H162" s="30" t="s">
        <v>63</v>
      </c>
      <c r="I162" s="312"/>
      <c r="J162" s="312"/>
      <c r="K162" s="319"/>
    </row>
    <row r="163" spans="1:11" s="24" customFormat="1" ht="12.75" customHeight="1">
      <c r="A163" s="308"/>
      <c r="B163" s="29" t="s">
        <v>82</v>
      </c>
      <c r="C163" s="20">
        <v>1</v>
      </c>
      <c r="D163" s="20">
        <v>10.5</v>
      </c>
      <c r="E163" s="20">
        <v>0.42</v>
      </c>
      <c r="F163" s="20">
        <v>0.42</v>
      </c>
      <c r="G163" s="20">
        <f t="shared" si="11"/>
        <v>1.8522000000000001</v>
      </c>
      <c r="H163" s="30" t="s">
        <v>63</v>
      </c>
      <c r="I163" s="312"/>
      <c r="J163" s="312"/>
      <c r="K163" s="319"/>
    </row>
    <row r="164" spans="1:11" s="24" customFormat="1" ht="12.75" customHeight="1">
      <c r="A164" s="308"/>
      <c r="B164" s="29" t="s">
        <v>83</v>
      </c>
      <c r="C164" s="20">
        <v>2</v>
      </c>
      <c r="D164" s="20">
        <v>6.83</v>
      </c>
      <c r="E164" s="20">
        <v>0.42</v>
      </c>
      <c r="F164" s="20">
        <v>0.42</v>
      </c>
      <c r="G164" s="20">
        <f t="shared" si="11"/>
        <v>2.4096239999999995</v>
      </c>
      <c r="H164" s="30" t="s">
        <v>63</v>
      </c>
      <c r="I164" s="312"/>
      <c r="J164" s="312"/>
      <c r="K164" s="319"/>
    </row>
    <row r="165" spans="1:11" s="24" customFormat="1" ht="12.75" customHeight="1">
      <c r="A165" s="308"/>
      <c r="B165" s="29" t="s">
        <v>126</v>
      </c>
      <c r="C165" s="20">
        <v>1</v>
      </c>
      <c r="D165" s="20">
        <v>30</v>
      </c>
      <c r="E165" s="20">
        <v>0.42</v>
      </c>
      <c r="F165" s="20">
        <v>0.42</v>
      </c>
      <c r="G165" s="20">
        <f t="shared" si="11"/>
        <v>5.2919999999999998</v>
      </c>
      <c r="H165" s="30" t="s">
        <v>63</v>
      </c>
      <c r="I165" s="312"/>
      <c r="J165" s="312"/>
      <c r="K165" s="319"/>
    </row>
    <row r="166" spans="1:11" s="24" customFormat="1" ht="12.75" customHeight="1">
      <c r="A166" s="308"/>
      <c r="B166" s="29" t="s">
        <v>127</v>
      </c>
      <c r="C166" s="20">
        <v>1</v>
      </c>
      <c r="D166" s="20">
        <v>8.33</v>
      </c>
      <c r="E166" s="20">
        <v>0.42</v>
      </c>
      <c r="F166" s="20">
        <v>0.42</v>
      </c>
      <c r="G166" s="20">
        <f t="shared" si="11"/>
        <v>1.4694119999999997</v>
      </c>
      <c r="H166" s="30" t="s">
        <v>63</v>
      </c>
      <c r="I166" s="312"/>
      <c r="J166" s="312"/>
      <c r="K166" s="319"/>
    </row>
    <row r="167" spans="1:11" s="24" customFormat="1" ht="12.75" customHeight="1">
      <c r="A167" s="308"/>
      <c r="B167" s="29" t="s">
        <v>128</v>
      </c>
      <c r="C167" s="20">
        <v>4</v>
      </c>
      <c r="D167" s="20">
        <v>4</v>
      </c>
      <c r="E167" s="20">
        <v>0.83</v>
      </c>
      <c r="F167" s="20">
        <v>0.25</v>
      </c>
      <c r="G167" s="20">
        <f t="shared" si="11"/>
        <v>3.32</v>
      </c>
      <c r="H167" s="30" t="s">
        <v>63</v>
      </c>
      <c r="I167" s="312"/>
      <c r="J167" s="312"/>
      <c r="K167" s="319"/>
    </row>
    <row r="168" spans="1:11" s="24" customFormat="1" ht="12.75" customHeight="1">
      <c r="A168" s="308"/>
      <c r="B168" s="29" t="s">
        <v>129</v>
      </c>
      <c r="C168" s="20">
        <v>1</v>
      </c>
      <c r="D168" s="20">
        <v>3</v>
      </c>
      <c r="E168" s="20">
        <v>0.83</v>
      </c>
      <c r="F168" s="20">
        <v>0.25</v>
      </c>
      <c r="G168" s="20">
        <f t="shared" si="11"/>
        <v>0.62249999999999994</v>
      </c>
      <c r="H168" s="30" t="s">
        <v>63</v>
      </c>
      <c r="I168" s="312"/>
      <c r="J168" s="312"/>
      <c r="K168" s="319"/>
    </row>
    <row r="169" spans="1:11" s="24" customFormat="1" ht="12.75" customHeight="1">
      <c r="A169" s="308"/>
      <c r="B169" s="29" t="s">
        <v>130</v>
      </c>
      <c r="C169" s="20">
        <v>8</v>
      </c>
      <c r="D169" s="20">
        <v>4</v>
      </c>
      <c r="E169" s="20">
        <v>2</v>
      </c>
      <c r="F169" s="20">
        <v>0.25</v>
      </c>
      <c r="G169" s="20">
        <f t="shared" si="11"/>
        <v>16</v>
      </c>
      <c r="H169" s="30" t="s">
        <v>63</v>
      </c>
      <c r="I169" s="312"/>
      <c r="J169" s="312"/>
      <c r="K169" s="319"/>
    </row>
    <row r="170" spans="1:11" s="24" customFormat="1" ht="12.75" customHeight="1">
      <c r="A170" s="308"/>
      <c r="B170" s="42" t="s">
        <v>131</v>
      </c>
      <c r="C170" s="20"/>
      <c r="D170" s="20"/>
      <c r="E170" s="20"/>
      <c r="F170" s="20"/>
      <c r="G170" s="20"/>
      <c r="H170" s="30"/>
      <c r="I170" s="312"/>
      <c r="J170" s="312"/>
      <c r="K170" s="319"/>
    </row>
    <row r="171" spans="1:11" s="24" customFormat="1" ht="12.75" customHeight="1">
      <c r="A171" s="308"/>
      <c r="B171" s="29" t="s">
        <v>132</v>
      </c>
      <c r="C171" s="20">
        <v>-27</v>
      </c>
      <c r="D171" s="20">
        <v>0.83</v>
      </c>
      <c r="E171" s="20">
        <v>0.42</v>
      </c>
      <c r="F171" s="20">
        <v>0.42</v>
      </c>
      <c r="G171" s="20">
        <f t="shared" ref="G171" si="12">C171*D171*E171*F171</f>
        <v>-3.9531239999999999</v>
      </c>
      <c r="H171" s="30" t="s">
        <v>63</v>
      </c>
      <c r="I171" s="313"/>
      <c r="J171" s="313"/>
      <c r="K171" s="319"/>
    </row>
    <row r="172" spans="1:11" s="24" customFormat="1" ht="13">
      <c r="A172" s="308"/>
      <c r="B172" s="29"/>
      <c r="C172" s="317" t="s">
        <v>30</v>
      </c>
      <c r="D172" s="317"/>
      <c r="E172" s="317"/>
      <c r="F172" s="317"/>
      <c r="G172" s="21">
        <f>SUM(G153:G171)</f>
        <v>425.45511199999993</v>
      </c>
      <c r="H172" s="18" t="s">
        <v>63</v>
      </c>
      <c r="I172" s="22"/>
      <c r="J172" s="22"/>
      <c r="K172" s="320"/>
    </row>
    <row r="173" spans="1:11" s="36" customFormat="1" ht="222.75" customHeight="1">
      <c r="A173" s="307">
        <v>12</v>
      </c>
      <c r="B173" s="46" t="s">
        <v>133</v>
      </c>
      <c r="C173" s="330" t="s">
        <v>134</v>
      </c>
      <c r="D173" s="331"/>
      <c r="E173" s="331"/>
      <c r="F173" s="331"/>
      <c r="G173" s="332"/>
      <c r="H173" s="27"/>
      <c r="I173" s="318"/>
      <c r="J173" s="318"/>
      <c r="K173" s="318"/>
    </row>
    <row r="174" spans="1:11" s="24" customFormat="1" ht="12.75" customHeight="1">
      <c r="A174" s="308"/>
      <c r="B174" s="29" t="s">
        <v>135</v>
      </c>
      <c r="C174" s="20">
        <v>15</v>
      </c>
      <c r="D174" s="20">
        <v>4</v>
      </c>
      <c r="E174" s="20"/>
      <c r="F174" s="20"/>
      <c r="G174" s="20">
        <f>C174*D174</f>
        <v>60</v>
      </c>
      <c r="H174" s="30" t="s">
        <v>136</v>
      </c>
      <c r="I174" s="319"/>
      <c r="J174" s="319"/>
      <c r="K174" s="319"/>
    </row>
    <row r="175" spans="1:11" s="24" customFormat="1" ht="12.75" customHeight="1">
      <c r="A175" s="308"/>
      <c r="B175" s="29" t="s">
        <v>137</v>
      </c>
      <c r="C175" s="20">
        <v>25</v>
      </c>
      <c r="D175" s="20">
        <v>0.83</v>
      </c>
      <c r="E175" s="20"/>
      <c r="F175" s="20"/>
      <c r="G175" s="20">
        <f>C175*D175</f>
        <v>20.75</v>
      </c>
      <c r="H175" s="30" t="s">
        <v>136</v>
      </c>
      <c r="I175" s="319"/>
      <c r="J175" s="319"/>
      <c r="K175" s="319"/>
    </row>
    <row r="176" spans="1:11" s="24" customFormat="1" ht="12.75" customHeight="1">
      <c r="A176" s="308"/>
      <c r="B176" s="29" t="s">
        <v>138</v>
      </c>
      <c r="C176" s="20">
        <f>((4/0.5)+1)*8</f>
        <v>72</v>
      </c>
      <c r="D176" s="20">
        <v>2.5</v>
      </c>
      <c r="E176" s="20"/>
      <c r="F176" s="20"/>
      <c r="G176" s="20">
        <f>C176*D176</f>
        <v>180</v>
      </c>
      <c r="H176" s="30" t="s">
        <v>136</v>
      </c>
      <c r="I176" s="319"/>
      <c r="J176" s="319"/>
      <c r="K176" s="319"/>
    </row>
    <row r="177" spans="1:11" s="24" customFormat="1" ht="12.75" customHeight="1">
      <c r="A177" s="308"/>
      <c r="B177" s="29" t="s">
        <v>139</v>
      </c>
      <c r="C177" s="20">
        <f>((2/0.5)+1)*8</f>
        <v>40</v>
      </c>
      <c r="D177" s="20">
        <v>4</v>
      </c>
      <c r="E177" s="20"/>
      <c r="F177" s="20"/>
      <c r="G177" s="20">
        <f>C177*D177</f>
        <v>160</v>
      </c>
      <c r="H177" s="30" t="s">
        <v>136</v>
      </c>
      <c r="I177" s="319"/>
      <c r="J177" s="319"/>
      <c r="K177" s="319"/>
    </row>
    <row r="178" spans="1:11" s="24" customFormat="1" ht="12.75" customHeight="1">
      <c r="A178" s="308"/>
      <c r="B178" s="29" t="s">
        <v>140</v>
      </c>
      <c r="C178" s="20">
        <v>4</v>
      </c>
      <c r="D178" s="20">
        <f>(30*4)+(25*2)+(10.5*1)+(6.5*2)+(8.33*2)</f>
        <v>210.16</v>
      </c>
      <c r="E178" s="20"/>
      <c r="F178" s="20"/>
      <c r="G178" s="20">
        <f>C178*D178</f>
        <v>840.64</v>
      </c>
      <c r="H178" s="30" t="s">
        <v>136</v>
      </c>
      <c r="I178" s="319"/>
      <c r="J178" s="319"/>
      <c r="K178" s="319"/>
    </row>
    <row r="179" spans="1:11" s="24" customFormat="1" ht="12.75" customHeight="1">
      <c r="A179" s="308"/>
      <c r="B179" s="47" t="s">
        <v>141</v>
      </c>
      <c r="C179" s="20"/>
      <c r="D179" s="20"/>
      <c r="E179" s="20"/>
      <c r="F179" s="20"/>
      <c r="G179" s="21">
        <f>(G174+G175+G176+G177+G178)*0.188</f>
        <v>237.14131999999998</v>
      </c>
      <c r="H179" s="18" t="s">
        <v>142</v>
      </c>
      <c r="I179" s="319"/>
      <c r="J179" s="319"/>
      <c r="K179" s="319"/>
    </row>
    <row r="180" spans="1:11" s="24" customFormat="1" ht="12.75" customHeight="1">
      <c r="A180" s="308"/>
      <c r="B180" s="48" t="s">
        <v>143</v>
      </c>
      <c r="C180" s="20">
        <f>((90+50+7+7+10.5)/0.67)+10</f>
        <v>255.52238805970148</v>
      </c>
      <c r="D180" s="20">
        <v>3.33</v>
      </c>
      <c r="E180" s="20"/>
      <c r="F180" s="20"/>
      <c r="G180" s="20">
        <f>C180*D180</f>
        <v>850.889552238806</v>
      </c>
      <c r="H180" s="30" t="s">
        <v>136</v>
      </c>
      <c r="I180" s="319"/>
      <c r="J180" s="319"/>
      <c r="K180" s="319"/>
    </row>
    <row r="181" spans="1:11" s="24" customFormat="1" ht="12.75" customHeight="1">
      <c r="A181" s="308"/>
      <c r="B181" s="49" t="s">
        <v>144</v>
      </c>
      <c r="C181" s="50"/>
      <c r="D181" s="50"/>
      <c r="E181" s="50"/>
      <c r="F181" s="50"/>
      <c r="G181" s="51">
        <f>(G180*0.12)</f>
        <v>102.10674626865672</v>
      </c>
      <c r="H181" s="52" t="s">
        <v>142</v>
      </c>
      <c r="I181" s="319"/>
      <c r="J181" s="319"/>
      <c r="K181" s="319"/>
    </row>
    <row r="182" spans="1:11" s="24" customFormat="1" ht="12.75" customHeight="1">
      <c r="A182" s="308"/>
      <c r="B182" s="29" t="s">
        <v>145</v>
      </c>
      <c r="C182" s="20">
        <f>((8*7/0.5)+((8*7)/1)+8)</f>
        <v>176</v>
      </c>
      <c r="D182" s="20">
        <v>3</v>
      </c>
      <c r="E182" s="20"/>
      <c r="F182" s="20"/>
      <c r="G182" s="20">
        <f>C182*D182</f>
        <v>528</v>
      </c>
      <c r="H182" s="30" t="s">
        <v>136</v>
      </c>
      <c r="I182" s="319"/>
      <c r="J182" s="319"/>
      <c r="K182" s="319"/>
    </row>
    <row r="183" spans="1:11" s="24" customFormat="1" ht="12.75" customHeight="1">
      <c r="A183" s="308"/>
      <c r="B183" s="29" t="s">
        <v>146</v>
      </c>
      <c r="C183" s="20">
        <f>((6*6)/0.5)+((6*6)/1)+6</f>
        <v>114</v>
      </c>
      <c r="D183" s="20">
        <v>3</v>
      </c>
      <c r="E183" s="20"/>
      <c r="F183" s="20"/>
      <c r="G183" s="20">
        <f>C183*D183</f>
        <v>342</v>
      </c>
      <c r="H183" s="30" t="s">
        <v>136</v>
      </c>
      <c r="I183" s="319"/>
      <c r="J183" s="319"/>
      <c r="K183" s="319"/>
    </row>
    <row r="184" spans="1:11" s="24" customFormat="1" ht="12.75" customHeight="1">
      <c r="A184" s="308"/>
      <c r="B184" s="29" t="s">
        <v>147</v>
      </c>
      <c r="C184" s="20">
        <f>(D178/0.67)+11</f>
        <v>324.67164179104475</v>
      </c>
      <c r="D184" s="20">
        <v>1.5</v>
      </c>
      <c r="E184" s="20"/>
      <c r="F184" s="20"/>
      <c r="G184" s="20">
        <f>C184*D184</f>
        <v>487.00746268656712</v>
      </c>
      <c r="H184" s="30" t="s">
        <v>136</v>
      </c>
      <c r="I184" s="319"/>
      <c r="J184" s="319"/>
      <c r="K184" s="319"/>
    </row>
    <row r="185" spans="1:11" s="24" customFormat="1" ht="12.75" customHeight="1">
      <c r="A185" s="308"/>
      <c r="B185" s="47" t="s">
        <v>148</v>
      </c>
      <c r="C185" s="20"/>
      <c r="D185" s="20"/>
      <c r="E185" s="20"/>
      <c r="F185" s="20"/>
      <c r="G185" s="21">
        <f>(G182+G183+G184)*0.067</f>
        <v>90.919499999999999</v>
      </c>
      <c r="H185" s="18" t="s">
        <v>142</v>
      </c>
      <c r="I185" s="319"/>
      <c r="J185" s="319"/>
      <c r="K185" s="319"/>
    </row>
    <row r="186" spans="1:11" s="24" customFormat="1" ht="12.75" customHeight="1">
      <c r="A186" s="308"/>
      <c r="B186" s="48" t="s">
        <v>122</v>
      </c>
      <c r="C186" s="20">
        <v>12</v>
      </c>
      <c r="D186" s="20">
        <v>31</v>
      </c>
      <c r="E186" s="20"/>
      <c r="F186" s="20"/>
      <c r="G186" s="20">
        <f t="shared" ref="G186:G189" si="13">C186*D186</f>
        <v>372</v>
      </c>
      <c r="H186" s="30" t="s">
        <v>136</v>
      </c>
      <c r="I186" s="319"/>
      <c r="J186" s="319"/>
      <c r="K186" s="319"/>
    </row>
    <row r="187" spans="1:11" s="24" customFormat="1" ht="12.75" customHeight="1">
      <c r="A187" s="308"/>
      <c r="B187" s="48" t="s">
        <v>123</v>
      </c>
      <c r="C187" s="20">
        <v>8</v>
      </c>
      <c r="D187" s="20">
        <v>26</v>
      </c>
      <c r="E187" s="20"/>
      <c r="F187" s="20"/>
      <c r="G187" s="20">
        <f t="shared" si="13"/>
        <v>208</v>
      </c>
      <c r="H187" s="30" t="s">
        <v>136</v>
      </c>
      <c r="I187" s="319"/>
      <c r="J187" s="319"/>
      <c r="K187" s="319"/>
    </row>
    <row r="188" spans="1:11" s="24" customFormat="1" ht="12.75" customHeight="1">
      <c r="A188" s="308"/>
      <c r="B188" s="48" t="s">
        <v>149</v>
      </c>
      <c r="C188" s="20">
        <v>8</v>
      </c>
      <c r="D188" s="20">
        <v>7.83</v>
      </c>
      <c r="E188" s="20"/>
      <c r="F188" s="20"/>
      <c r="G188" s="20">
        <f t="shared" si="13"/>
        <v>62.64</v>
      </c>
      <c r="H188" s="30" t="s">
        <v>136</v>
      </c>
      <c r="I188" s="319"/>
      <c r="J188" s="319"/>
      <c r="K188" s="319"/>
    </row>
    <row r="189" spans="1:11" s="24" customFormat="1" ht="12.75" customHeight="1">
      <c r="A189" s="308"/>
      <c r="B189" s="48" t="s">
        <v>150</v>
      </c>
      <c r="C189" s="20">
        <v>4</v>
      </c>
      <c r="D189" s="20">
        <v>8.83</v>
      </c>
      <c r="E189" s="20"/>
      <c r="F189" s="20"/>
      <c r="G189" s="20">
        <f t="shared" si="13"/>
        <v>35.32</v>
      </c>
      <c r="H189" s="30" t="s">
        <v>136</v>
      </c>
      <c r="I189" s="319"/>
      <c r="J189" s="319"/>
      <c r="K189" s="319"/>
    </row>
    <row r="190" spans="1:11" s="24" customFormat="1" ht="12.75" customHeight="1">
      <c r="A190" s="308"/>
      <c r="B190" s="29" t="s">
        <v>151</v>
      </c>
      <c r="C190" s="20">
        <f>8*4</f>
        <v>32</v>
      </c>
      <c r="D190" s="20">
        <v>14.5</v>
      </c>
      <c r="E190" s="20"/>
      <c r="F190" s="20"/>
      <c r="G190" s="20">
        <f>C190*D190</f>
        <v>464</v>
      </c>
      <c r="H190" s="30" t="s">
        <v>136</v>
      </c>
      <c r="I190" s="319"/>
      <c r="J190" s="319"/>
      <c r="K190" s="319"/>
    </row>
    <row r="191" spans="1:11" s="24" customFormat="1" ht="12.75" customHeight="1">
      <c r="A191" s="308"/>
      <c r="B191" s="29" t="s">
        <v>152</v>
      </c>
      <c r="C191" s="20">
        <f>6*4</f>
        <v>24</v>
      </c>
      <c r="D191" s="20">
        <v>13</v>
      </c>
      <c r="E191" s="20"/>
      <c r="F191" s="20"/>
      <c r="G191" s="20">
        <f>C191*D191</f>
        <v>312</v>
      </c>
      <c r="H191" s="30" t="s">
        <v>136</v>
      </c>
      <c r="I191" s="319"/>
      <c r="J191" s="319"/>
      <c r="K191" s="319"/>
    </row>
    <row r="192" spans="1:11" s="24" customFormat="1" ht="12.75" customHeight="1">
      <c r="A192" s="308"/>
      <c r="B192" s="29" t="s">
        <v>153</v>
      </c>
      <c r="C192" s="20">
        <f>14*5*2</f>
        <v>140</v>
      </c>
      <c r="D192" s="20">
        <v>2.5</v>
      </c>
      <c r="E192" s="20"/>
      <c r="F192" s="20"/>
      <c r="G192" s="20">
        <f>C192*D192</f>
        <v>350</v>
      </c>
      <c r="H192" s="30" t="s">
        <v>136</v>
      </c>
      <c r="I192" s="319"/>
      <c r="J192" s="319"/>
      <c r="K192" s="319"/>
    </row>
    <row r="193" spans="1:11" s="24" customFormat="1" ht="12.75" customHeight="1">
      <c r="A193" s="308"/>
      <c r="B193" s="47" t="s">
        <v>154</v>
      </c>
      <c r="C193" s="20"/>
      <c r="D193" s="20"/>
      <c r="E193" s="20"/>
      <c r="F193" s="20"/>
      <c r="G193" s="21">
        <f>((G186+G187+G188+G189+G192+G191+G190)*0.27)</f>
        <v>487.06920000000002</v>
      </c>
      <c r="H193" s="18" t="s">
        <v>142</v>
      </c>
      <c r="I193" s="319"/>
      <c r="J193" s="319"/>
      <c r="K193" s="319"/>
    </row>
    <row r="194" spans="1:11" s="24" customFormat="1" ht="13">
      <c r="A194" s="308"/>
      <c r="B194" s="29"/>
      <c r="C194" s="333" t="s">
        <v>30</v>
      </c>
      <c r="D194" s="309"/>
      <c r="E194" s="309"/>
      <c r="F194" s="310"/>
      <c r="G194" s="21">
        <f>SUM(G179+G181+G185+G193)</f>
        <v>917.23676626865677</v>
      </c>
      <c r="H194" s="18" t="s">
        <v>155</v>
      </c>
      <c r="I194" s="320"/>
      <c r="J194" s="320"/>
      <c r="K194" s="320"/>
    </row>
    <row r="195" spans="1:11" s="24" customFormat="1" ht="28.5" customHeight="1">
      <c r="A195" s="329"/>
      <c r="B195" s="29"/>
      <c r="C195" s="334" t="s">
        <v>156</v>
      </c>
      <c r="D195" s="335"/>
      <c r="E195" s="335"/>
      <c r="F195" s="335"/>
      <c r="G195" s="21">
        <f>G194+(G194*0.05)</f>
        <v>963.09860458208959</v>
      </c>
      <c r="H195" s="18" t="s">
        <v>155</v>
      </c>
      <c r="I195" s="22"/>
      <c r="J195" s="22"/>
      <c r="K195" s="38"/>
    </row>
    <row r="196" spans="1:11" s="36" customFormat="1" ht="52.5" customHeight="1">
      <c r="A196" s="307">
        <v>13</v>
      </c>
      <c r="B196" s="32" t="s">
        <v>157</v>
      </c>
      <c r="C196" s="309"/>
      <c r="D196" s="309"/>
      <c r="E196" s="309"/>
      <c r="F196" s="309"/>
      <c r="G196" s="310"/>
      <c r="H196" s="27"/>
      <c r="I196" s="311"/>
      <c r="J196" s="311"/>
      <c r="K196" s="318"/>
    </row>
    <row r="197" spans="1:11" s="24" customFormat="1" ht="13">
      <c r="A197" s="308"/>
      <c r="B197" s="29" t="s">
        <v>158</v>
      </c>
      <c r="C197" s="20">
        <v>1</v>
      </c>
      <c r="D197" s="20">
        <v>4</v>
      </c>
      <c r="E197" s="20"/>
      <c r="F197" s="20">
        <v>7</v>
      </c>
      <c r="G197" s="20">
        <f>C197*D197*F197</f>
        <v>28</v>
      </c>
      <c r="H197" s="30" t="s">
        <v>69</v>
      </c>
      <c r="I197" s="313"/>
      <c r="J197" s="313"/>
      <c r="K197" s="319"/>
    </row>
    <row r="198" spans="1:11" s="24" customFormat="1" ht="13">
      <c r="A198" s="308"/>
      <c r="B198" s="29"/>
      <c r="C198" s="317" t="s">
        <v>30</v>
      </c>
      <c r="D198" s="317"/>
      <c r="E198" s="317"/>
      <c r="F198" s="317"/>
      <c r="G198" s="21">
        <f>SUM(G197)</f>
        <v>28</v>
      </c>
      <c r="H198" s="18" t="s">
        <v>69</v>
      </c>
      <c r="I198" s="22"/>
      <c r="J198" s="22"/>
      <c r="K198" s="320"/>
    </row>
    <row r="199" spans="1:11" s="36" customFormat="1" ht="93" customHeight="1">
      <c r="A199" s="307">
        <v>14</v>
      </c>
      <c r="B199" s="55" t="s">
        <v>159</v>
      </c>
      <c r="C199" s="309"/>
      <c r="D199" s="309"/>
      <c r="E199" s="309"/>
      <c r="F199" s="309"/>
      <c r="G199" s="310"/>
      <c r="H199" s="27"/>
      <c r="I199" s="56"/>
      <c r="J199" s="56"/>
      <c r="K199" s="318"/>
    </row>
    <row r="200" spans="1:11" s="24" customFormat="1" ht="13">
      <c r="A200" s="308"/>
      <c r="B200" s="29" t="s">
        <v>160</v>
      </c>
      <c r="C200" s="20">
        <v>4</v>
      </c>
      <c r="D200" s="20">
        <v>4</v>
      </c>
      <c r="E200" s="57"/>
      <c r="F200" s="20">
        <v>4</v>
      </c>
      <c r="G200" s="20">
        <f>C200*D200*F200</f>
        <v>64</v>
      </c>
      <c r="H200" s="30" t="s">
        <v>42</v>
      </c>
      <c r="I200" s="58">
        <v>300</v>
      </c>
      <c r="J200" s="58"/>
      <c r="K200" s="319"/>
    </row>
    <row r="201" spans="1:11" s="24" customFormat="1" ht="13">
      <c r="A201" s="308"/>
      <c r="B201" s="29" t="s">
        <v>161</v>
      </c>
      <c r="C201" s="20">
        <v>1</v>
      </c>
      <c r="D201" s="20">
        <v>3</v>
      </c>
      <c r="E201" s="57"/>
      <c r="F201" s="20">
        <v>3</v>
      </c>
      <c r="G201" s="20">
        <f>C201*D201*F201</f>
        <v>9</v>
      </c>
      <c r="H201" s="30" t="s">
        <v>42</v>
      </c>
      <c r="I201" s="58">
        <v>300</v>
      </c>
      <c r="J201" s="58"/>
      <c r="K201" s="319"/>
    </row>
    <row r="202" spans="1:11" s="24" customFormat="1" ht="13">
      <c r="A202" s="308"/>
      <c r="B202" s="29" t="s">
        <v>162</v>
      </c>
      <c r="C202" s="20">
        <v>1</v>
      </c>
      <c r="D202" s="20">
        <v>4</v>
      </c>
      <c r="E202" s="57"/>
      <c r="F202" s="20">
        <v>3</v>
      </c>
      <c r="G202" s="20">
        <f>C202*D202*F202</f>
        <v>12</v>
      </c>
      <c r="H202" s="30" t="s">
        <v>42</v>
      </c>
      <c r="I202" s="58">
        <v>300</v>
      </c>
      <c r="J202" s="58"/>
      <c r="K202" s="319"/>
    </row>
    <row r="203" spans="1:11" s="60" customFormat="1" ht="198" customHeight="1">
      <c r="A203" s="336">
        <v>15</v>
      </c>
      <c r="B203" s="55" t="s">
        <v>163</v>
      </c>
      <c r="C203" s="341"/>
      <c r="D203" s="341"/>
      <c r="E203" s="341"/>
      <c r="F203" s="341"/>
      <c r="G203" s="342"/>
      <c r="H203" s="59"/>
      <c r="I203" s="324"/>
      <c r="J203" s="324"/>
      <c r="K203" s="343"/>
    </row>
    <row r="204" spans="1:11" s="60" customFormat="1" ht="13">
      <c r="A204" s="337"/>
      <c r="B204" s="61" t="s">
        <v>160</v>
      </c>
      <c r="C204" s="20">
        <v>4</v>
      </c>
      <c r="D204" s="20">
        <v>4</v>
      </c>
      <c r="E204" s="57"/>
      <c r="F204" s="20">
        <v>4</v>
      </c>
      <c r="G204" s="20">
        <f>C204*D204*F204</f>
        <v>64</v>
      </c>
      <c r="H204" s="30" t="s">
        <v>42</v>
      </c>
      <c r="I204" s="325"/>
      <c r="J204" s="325"/>
      <c r="K204" s="344"/>
    </row>
    <row r="205" spans="1:11" s="60" customFormat="1" ht="13">
      <c r="A205" s="337"/>
      <c r="B205" s="61" t="s">
        <v>164</v>
      </c>
      <c r="C205" s="20">
        <v>1</v>
      </c>
      <c r="D205" s="20">
        <v>3</v>
      </c>
      <c r="E205" s="57"/>
      <c r="F205" s="20">
        <v>3</v>
      </c>
      <c r="G205" s="20">
        <f>C205*D205*F205</f>
        <v>9</v>
      </c>
      <c r="H205" s="30" t="s">
        <v>42</v>
      </c>
      <c r="I205" s="326"/>
      <c r="J205" s="326"/>
      <c r="K205" s="344"/>
    </row>
    <row r="206" spans="1:11" s="60" customFormat="1" ht="13">
      <c r="A206" s="337"/>
      <c r="B206" s="62"/>
      <c r="C206" s="317" t="s">
        <v>30</v>
      </c>
      <c r="D206" s="317"/>
      <c r="E206" s="317"/>
      <c r="F206" s="317"/>
      <c r="G206" s="21">
        <f>SUM(G204:G205)</f>
        <v>73</v>
      </c>
      <c r="H206" s="18" t="s">
        <v>42</v>
      </c>
      <c r="I206" s="22">
        <v>350</v>
      </c>
      <c r="J206" s="22"/>
      <c r="K206" s="345"/>
    </row>
    <row r="207" spans="1:11" s="36" customFormat="1" ht="249.75" customHeight="1">
      <c r="A207" s="336">
        <v>16</v>
      </c>
      <c r="B207" s="63" t="s">
        <v>165</v>
      </c>
      <c r="C207" s="309"/>
      <c r="D207" s="309"/>
      <c r="E207" s="309"/>
      <c r="F207" s="309"/>
      <c r="G207" s="310"/>
      <c r="H207" s="27"/>
      <c r="I207" s="311"/>
      <c r="J207" s="311"/>
      <c r="K207" s="338"/>
    </row>
    <row r="208" spans="1:11" s="24" customFormat="1" ht="13">
      <c r="A208" s="337"/>
      <c r="B208" s="29" t="s">
        <v>166</v>
      </c>
      <c r="C208" s="20">
        <v>1</v>
      </c>
      <c r="D208" s="20">
        <v>30</v>
      </c>
      <c r="E208" s="20"/>
      <c r="F208" s="20">
        <v>12</v>
      </c>
      <c r="G208" s="20">
        <f t="shared" ref="G208:G222" si="14">F208*D208*C208</f>
        <v>360</v>
      </c>
      <c r="H208" s="64" t="s">
        <v>42</v>
      </c>
      <c r="I208" s="312"/>
      <c r="J208" s="312"/>
      <c r="K208" s="339"/>
    </row>
    <row r="209" spans="1:11" s="24" customFormat="1" ht="13">
      <c r="A209" s="337"/>
      <c r="B209" s="29" t="s">
        <v>167</v>
      </c>
      <c r="C209" s="20">
        <v>1</v>
      </c>
      <c r="D209" s="20">
        <v>29.27</v>
      </c>
      <c r="E209" s="20"/>
      <c r="F209" s="20">
        <v>10</v>
      </c>
      <c r="G209" s="20">
        <f t="shared" si="14"/>
        <v>292.7</v>
      </c>
      <c r="H209" s="64" t="s">
        <v>42</v>
      </c>
      <c r="I209" s="312"/>
      <c r="J209" s="312"/>
      <c r="K209" s="339"/>
    </row>
    <row r="210" spans="1:11" s="24" customFormat="1" ht="13">
      <c r="A210" s="337"/>
      <c r="B210" s="29" t="s">
        <v>168</v>
      </c>
      <c r="C210" s="20">
        <v>2</v>
      </c>
      <c r="D210" s="20">
        <v>16.670000000000002</v>
      </c>
      <c r="E210" s="20"/>
      <c r="F210" s="20">
        <v>12</v>
      </c>
      <c r="G210" s="20">
        <f t="shared" si="14"/>
        <v>400.08000000000004</v>
      </c>
      <c r="H210" s="64" t="s">
        <v>42</v>
      </c>
      <c r="I210" s="312"/>
      <c r="J210" s="312"/>
      <c r="K210" s="339"/>
    </row>
    <row r="211" spans="1:11" s="24" customFormat="1" ht="13">
      <c r="A211" s="337"/>
      <c r="B211" s="29" t="s">
        <v>169</v>
      </c>
      <c r="C211" s="20">
        <v>2</v>
      </c>
      <c r="D211" s="20">
        <v>6.5</v>
      </c>
      <c r="E211" s="20"/>
      <c r="F211" s="20">
        <v>10</v>
      </c>
      <c r="G211" s="20">
        <f t="shared" si="14"/>
        <v>130</v>
      </c>
      <c r="H211" s="64" t="s">
        <v>42</v>
      </c>
      <c r="I211" s="312"/>
      <c r="J211" s="312"/>
      <c r="K211" s="339"/>
    </row>
    <row r="212" spans="1:11" s="24" customFormat="1" ht="12.75" customHeight="1">
      <c r="A212" s="337"/>
      <c r="B212" s="29" t="s">
        <v>108</v>
      </c>
      <c r="C212" s="20">
        <v>1</v>
      </c>
      <c r="D212" s="20">
        <v>30</v>
      </c>
      <c r="E212" s="20"/>
      <c r="F212" s="20">
        <v>5.25</v>
      </c>
      <c r="G212" s="20">
        <f t="shared" si="14"/>
        <v>157.5</v>
      </c>
      <c r="H212" s="30" t="s">
        <v>69</v>
      </c>
      <c r="I212" s="312"/>
      <c r="J212" s="312"/>
      <c r="K212" s="339"/>
    </row>
    <row r="213" spans="1:11" s="24" customFormat="1" ht="12.75" customHeight="1">
      <c r="A213" s="337"/>
      <c r="B213" s="29" t="s">
        <v>109</v>
      </c>
      <c r="C213" s="20">
        <v>1</v>
      </c>
      <c r="D213" s="20">
        <v>29.17</v>
      </c>
      <c r="E213" s="20"/>
      <c r="F213" s="20">
        <v>3.25</v>
      </c>
      <c r="G213" s="20">
        <f t="shared" si="14"/>
        <v>94.802500000000009</v>
      </c>
      <c r="H213" s="30" t="s">
        <v>69</v>
      </c>
      <c r="I213" s="312"/>
      <c r="J213" s="312"/>
      <c r="K213" s="339"/>
    </row>
    <row r="214" spans="1:11" s="24" customFormat="1" ht="12.75" customHeight="1">
      <c r="A214" s="337"/>
      <c r="B214" s="29" t="s">
        <v>110</v>
      </c>
      <c r="C214" s="20">
        <v>2</v>
      </c>
      <c r="D214" s="20">
        <v>8.33</v>
      </c>
      <c r="E214" s="20"/>
      <c r="F214" s="20">
        <v>3.25</v>
      </c>
      <c r="G214" s="20">
        <f t="shared" si="14"/>
        <v>54.145000000000003</v>
      </c>
      <c r="H214" s="30" t="s">
        <v>69</v>
      </c>
      <c r="I214" s="312"/>
      <c r="J214" s="312"/>
      <c r="K214" s="339"/>
    </row>
    <row r="215" spans="1:11" s="24" customFormat="1" ht="12.75" customHeight="1">
      <c r="A215" s="337"/>
      <c r="B215" s="29" t="s">
        <v>111</v>
      </c>
      <c r="C215" s="20">
        <v>2</v>
      </c>
      <c r="D215" s="20">
        <v>7.92</v>
      </c>
      <c r="E215" s="20"/>
      <c r="F215" s="20">
        <v>3.25</v>
      </c>
      <c r="G215" s="20">
        <f t="shared" si="14"/>
        <v>51.48</v>
      </c>
      <c r="H215" s="30" t="s">
        <v>69</v>
      </c>
      <c r="I215" s="312"/>
      <c r="J215" s="312"/>
      <c r="K215" s="339"/>
    </row>
    <row r="216" spans="1:11" s="24" customFormat="1" ht="15" customHeight="1">
      <c r="A216" s="337"/>
      <c r="B216" s="29" t="s">
        <v>112</v>
      </c>
      <c r="C216" s="20">
        <v>4</v>
      </c>
      <c r="D216" s="20">
        <v>3.33</v>
      </c>
      <c r="E216" s="20"/>
      <c r="F216" s="20">
        <v>5</v>
      </c>
      <c r="G216" s="20">
        <f t="shared" si="14"/>
        <v>66.599999999999994</v>
      </c>
      <c r="H216" s="30" t="s">
        <v>69</v>
      </c>
      <c r="I216" s="312"/>
      <c r="J216" s="312"/>
      <c r="K216" s="339"/>
    </row>
    <row r="217" spans="1:11" s="24" customFormat="1" ht="15" customHeight="1">
      <c r="A217" s="337"/>
      <c r="B217" s="29" t="s">
        <v>114</v>
      </c>
      <c r="C217" s="20">
        <v>2</v>
      </c>
      <c r="D217" s="20">
        <f>(30+8.33+8.33)-(0.83*6)</f>
        <v>41.68</v>
      </c>
      <c r="E217" s="20"/>
      <c r="F217" s="20">
        <v>1.67</v>
      </c>
      <c r="G217" s="20">
        <f t="shared" si="14"/>
        <v>139.21119999999999</v>
      </c>
      <c r="H217" s="30" t="s">
        <v>69</v>
      </c>
      <c r="I217" s="312"/>
      <c r="J217" s="312"/>
      <c r="K217" s="339"/>
    </row>
    <row r="218" spans="1:11" s="24" customFormat="1" ht="13">
      <c r="A218" s="337"/>
      <c r="B218" s="29" t="s">
        <v>115</v>
      </c>
      <c r="C218" s="20">
        <v>2</v>
      </c>
      <c r="D218" s="20">
        <v>0.83</v>
      </c>
      <c r="E218" s="20"/>
      <c r="F218" s="20">
        <v>3</v>
      </c>
      <c r="G218" s="20">
        <f t="shared" si="14"/>
        <v>4.9799999999999995</v>
      </c>
      <c r="H218" s="64" t="s">
        <v>42</v>
      </c>
      <c r="I218" s="312"/>
      <c r="J218" s="312"/>
      <c r="K218" s="339"/>
    </row>
    <row r="219" spans="1:11" s="24" customFormat="1" ht="13">
      <c r="A219" s="337"/>
      <c r="B219" s="29" t="s">
        <v>170</v>
      </c>
      <c r="C219" s="20">
        <v>2</v>
      </c>
      <c r="D219" s="20">
        <f>28.33+7.5+7.5</f>
        <v>43.33</v>
      </c>
      <c r="E219" s="20"/>
      <c r="F219" s="20">
        <v>1</v>
      </c>
      <c r="G219" s="20">
        <f t="shared" si="14"/>
        <v>86.66</v>
      </c>
      <c r="H219" s="64" t="s">
        <v>42</v>
      </c>
      <c r="I219" s="312"/>
      <c r="J219" s="312"/>
      <c r="K219" s="339"/>
    </row>
    <row r="220" spans="1:11" s="24" customFormat="1" ht="15" customHeight="1">
      <c r="A220" s="337"/>
      <c r="B220" s="29" t="s">
        <v>171</v>
      </c>
      <c r="C220" s="20">
        <v>4</v>
      </c>
      <c r="D220" s="20">
        <v>2</v>
      </c>
      <c r="E220" s="20"/>
      <c r="F220" s="20">
        <v>9</v>
      </c>
      <c r="G220" s="20">
        <f t="shared" si="14"/>
        <v>72</v>
      </c>
      <c r="H220" s="45" t="s">
        <v>69</v>
      </c>
      <c r="I220" s="312"/>
      <c r="J220" s="312"/>
      <c r="K220" s="339"/>
    </row>
    <row r="221" spans="1:11" s="24" customFormat="1" ht="15" customHeight="1">
      <c r="A221" s="337"/>
      <c r="B221" s="29" t="s">
        <v>172</v>
      </c>
      <c r="C221" s="20">
        <v>2</v>
      </c>
      <c r="D221" s="20">
        <v>2</v>
      </c>
      <c r="E221" s="20"/>
      <c r="F221" s="20">
        <v>4</v>
      </c>
      <c r="G221" s="20">
        <f t="shared" si="14"/>
        <v>16</v>
      </c>
      <c r="H221" s="45" t="s">
        <v>69</v>
      </c>
      <c r="I221" s="312"/>
      <c r="J221" s="312"/>
      <c r="K221" s="339"/>
    </row>
    <row r="222" spans="1:11" s="24" customFormat="1" ht="15" customHeight="1">
      <c r="A222" s="337"/>
      <c r="B222" s="29" t="s">
        <v>118</v>
      </c>
      <c r="C222" s="20">
        <v>10</v>
      </c>
      <c r="D222" s="20">
        <v>4</v>
      </c>
      <c r="E222" s="20"/>
      <c r="F222" s="20">
        <v>1</v>
      </c>
      <c r="G222" s="20">
        <f t="shared" si="14"/>
        <v>40</v>
      </c>
      <c r="H222" s="30" t="s">
        <v>69</v>
      </c>
      <c r="I222" s="312"/>
      <c r="J222" s="312"/>
      <c r="K222" s="339"/>
    </row>
    <row r="223" spans="1:11" s="24" customFormat="1" ht="13">
      <c r="A223" s="337"/>
      <c r="B223" s="42" t="s">
        <v>131</v>
      </c>
      <c r="C223" s="20"/>
      <c r="D223" s="20"/>
      <c r="E223" s="20"/>
      <c r="F223" s="20"/>
      <c r="G223" s="20"/>
      <c r="H223" s="64"/>
      <c r="I223" s="312"/>
      <c r="J223" s="312"/>
      <c r="K223" s="339"/>
    </row>
    <row r="224" spans="1:11" s="24" customFormat="1" ht="13">
      <c r="A224" s="337"/>
      <c r="B224" s="29" t="s">
        <v>173</v>
      </c>
      <c r="C224" s="20">
        <v>-4</v>
      </c>
      <c r="D224" s="20">
        <v>4</v>
      </c>
      <c r="E224" s="20"/>
      <c r="F224" s="20">
        <v>4</v>
      </c>
      <c r="G224" s="20">
        <f>F224*D224*C224</f>
        <v>-64</v>
      </c>
      <c r="H224" s="64" t="s">
        <v>42</v>
      </c>
      <c r="I224" s="312"/>
      <c r="J224" s="312"/>
      <c r="K224" s="339"/>
    </row>
    <row r="225" spans="1:11" s="24" customFormat="1" ht="12.75" customHeight="1">
      <c r="A225" s="337"/>
      <c r="B225" s="29" t="s">
        <v>85</v>
      </c>
      <c r="C225" s="20">
        <v>-1</v>
      </c>
      <c r="D225" s="20">
        <v>3</v>
      </c>
      <c r="E225" s="20"/>
      <c r="F225" s="20">
        <v>3</v>
      </c>
      <c r="G225" s="20">
        <f>F225*D225*C225</f>
        <v>-9</v>
      </c>
      <c r="H225" s="30" t="s">
        <v>69</v>
      </c>
      <c r="I225" s="312"/>
      <c r="J225" s="312"/>
      <c r="K225" s="339"/>
    </row>
    <row r="226" spans="1:11" s="24" customFormat="1" ht="13">
      <c r="A226" s="337"/>
      <c r="B226" s="29" t="s">
        <v>174</v>
      </c>
      <c r="C226" s="20">
        <v>-1</v>
      </c>
      <c r="D226" s="20">
        <v>4</v>
      </c>
      <c r="E226" s="20"/>
      <c r="F226" s="20">
        <v>7</v>
      </c>
      <c r="G226" s="20">
        <f>F226*D226*C226</f>
        <v>-28</v>
      </c>
      <c r="H226" s="64" t="s">
        <v>42</v>
      </c>
      <c r="I226" s="312"/>
      <c r="J226" s="312"/>
      <c r="K226" s="339"/>
    </row>
    <row r="227" spans="1:11" s="24" customFormat="1" ht="13">
      <c r="A227" s="337"/>
      <c r="B227" s="29" t="s">
        <v>175</v>
      </c>
      <c r="C227" s="20">
        <v>-2</v>
      </c>
      <c r="D227" s="20">
        <v>4</v>
      </c>
      <c r="E227" s="20"/>
      <c r="F227" s="20">
        <v>3</v>
      </c>
      <c r="G227" s="20">
        <f>F227*D227*C227</f>
        <v>-24</v>
      </c>
      <c r="H227" s="64" t="s">
        <v>42</v>
      </c>
      <c r="I227" s="312"/>
      <c r="J227" s="312"/>
      <c r="K227" s="339"/>
    </row>
    <row r="228" spans="1:11" s="24" customFormat="1" ht="13">
      <c r="A228" s="337"/>
      <c r="B228" s="61"/>
      <c r="C228" s="317" t="s">
        <v>30</v>
      </c>
      <c r="D228" s="317"/>
      <c r="E228" s="317"/>
      <c r="F228" s="317"/>
      <c r="G228" s="65">
        <f>SUM(G208:G227)</f>
        <v>1841.1587000000002</v>
      </c>
      <c r="H228" s="66" t="s">
        <v>42</v>
      </c>
      <c r="I228" s="67"/>
      <c r="J228" s="67"/>
      <c r="K228" s="340"/>
    </row>
    <row r="229" spans="1:11" s="36" customFormat="1" ht="220.5" customHeight="1">
      <c r="A229" s="307">
        <v>17</v>
      </c>
      <c r="B229" s="26" t="s">
        <v>176</v>
      </c>
      <c r="C229" s="309"/>
      <c r="D229" s="309"/>
      <c r="E229" s="309"/>
      <c r="F229" s="309"/>
      <c r="G229" s="310"/>
      <c r="H229" s="27"/>
      <c r="I229" s="311"/>
      <c r="J229" s="311"/>
      <c r="K229" s="318"/>
    </row>
    <row r="230" spans="1:11" s="36" customFormat="1" ht="13">
      <c r="A230" s="308"/>
      <c r="B230" s="29" t="s">
        <v>177</v>
      </c>
      <c r="C230" s="20">
        <v>2</v>
      </c>
      <c r="D230" s="20">
        <v>29.17</v>
      </c>
      <c r="E230" s="20"/>
      <c r="F230" s="20">
        <v>10.5</v>
      </c>
      <c r="G230" s="20">
        <f>F230*D230*C230</f>
        <v>612.57000000000005</v>
      </c>
      <c r="H230" s="45" t="s">
        <v>69</v>
      </c>
      <c r="I230" s="312"/>
      <c r="J230" s="312"/>
      <c r="K230" s="319"/>
    </row>
    <row r="231" spans="1:11" s="68" customFormat="1" ht="13">
      <c r="A231" s="308"/>
      <c r="B231" s="29" t="s">
        <v>178</v>
      </c>
      <c r="C231" s="20">
        <v>2</v>
      </c>
      <c r="D231" s="20">
        <f>17.5-0.83</f>
        <v>16.670000000000002</v>
      </c>
      <c r="E231" s="20"/>
      <c r="F231" s="20">
        <v>10.5</v>
      </c>
      <c r="G231" s="20">
        <f>F231*D231*C231</f>
        <v>350.07000000000005</v>
      </c>
      <c r="H231" s="45" t="s">
        <v>69</v>
      </c>
      <c r="I231" s="312"/>
      <c r="J231" s="312"/>
      <c r="K231" s="319"/>
    </row>
    <row r="232" spans="1:11" s="68" customFormat="1" ht="13">
      <c r="A232" s="308"/>
      <c r="B232" s="29" t="s">
        <v>179</v>
      </c>
      <c r="C232" s="20">
        <v>2</v>
      </c>
      <c r="D232" s="20">
        <v>6.5</v>
      </c>
      <c r="E232" s="20"/>
      <c r="F232" s="20">
        <v>10</v>
      </c>
      <c r="G232" s="20">
        <f>F232*D232*C232</f>
        <v>130</v>
      </c>
      <c r="H232" s="45" t="s">
        <v>69</v>
      </c>
      <c r="I232" s="312"/>
      <c r="J232" s="312"/>
      <c r="K232" s="319"/>
    </row>
    <row r="233" spans="1:11" s="24" customFormat="1" ht="15" customHeight="1">
      <c r="A233" s="308"/>
      <c r="B233" s="29" t="s">
        <v>180</v>
      </c>
      <c r="C233" s="20">
        <v>10</v>
      </c>
      <c r="D233" s="20">
        <v>4</v>
      </c>
      <c r="E233" s="20"/>
      <c r="F233" s="20">
        <v>2.17</v>
      </c>
      <c r="G233" s="20">
        <f t="shared" ref="G233:G240" si="15">F233*D233*C233</f>
        <v>86.8</v>
      </c>
      <c r="H233" s="45" t="s">
        <v>69</v>
      </c>
      <c r="I233" s="312"/>
      <c r="J233" s="312"/>
      <c r="K233" s="319"/>
    </row>
    <row r="234" spans="1:11" s="24" customFormat="1" ht="15" customHeight="1">
      <c r="A234" s="308"/>
      <c r="B234" s="29" t="s">
        <v>75</v>
      </c>
      <c r="C234" s="20">
        <v>4</v>
      </c>
      <c r="D234" s="20">
        <v>2</v>
      </c>
      <c r="E234" s="20"/>
      <c r="F234" s="20">
        <v>7</v>
      </c>
      <c r="G234" s="20">
        <f t="shared" si="15"/>
        <v>56</v>
      </c>
      <c r="H234" s="45" t="s">
        <v>69</v>
      </c>
      <c r="I234" s="312"/>
      <c r="J234" s="312"/>
      <c r="K234" s="319"/>
    </row>
    <row r="235" spans="1:11" s="24" customFormat="1" ht="12.75" customHeight="1">
      <c r="A235" s="308"/>
      <c r="B235" s="29" t="s">
        <v>44</v>
      </c>
      <c r="C235" s="20">
        <v>1</v>
      </c>
      <c r="D235" s="20">
        <v>1.5</v>
      </c>
      <c r="E235" s="20"/>
      <c r="F235" s="20">
        <v>3</v>
      </c>
      <c r="G235" s="20">
        <f t="shared" si="15"/>
        <v>4.5</v>
      </c>
      <c r="H235" s="45" t="s">
        <v>69</v>
      </c>
      <c r="I235" s="312"/>
      <c r="J235" s="312"/>
      <c r="K235" s="319"/>
    </row>
    <row r="236" spans="1:11" s="24" customFormat="1" ht="12.75" customHeight="1">
      <c r="A236" s="308"/>
      <c r="B236" s="29" t="s">
        <v>44</v>
      </c>
      <c r="C236" s="20">
        <v>1</v>
      </c>
      <c r="D236" s="20">
        <v>3.5</v>
      </c>
      <c r="E236" s="20"/>
      <c r="F236" s="20">
        <v>3</v>
      </c>
      <c r="G236" s="20">
        <f t="shared" si="15"/>
        <v>10.5</v>
      </c>
      <c r="H236" s="45" t="s">
        <v>69</v>
      </c>
      <c r="I236" s="312"/>
      <c r="J236" s="312"/>
      <c r="K236" s="319"/>
    </row>
    <row r="237" spans="1:11" s="24" customFormat="1" ht="12.75" customHeight="1">
      <c r="A237" s="308"/>
      <c r="B237" s="29" t="s">
        <v>44</v>
      </c>
      <c r="C237" s="20">
        <v>1</v>
      </c>
      <c r="D237" s="20">
        <v>3</v>
      </c>
      <c r="E237" s="20"/>
      <c r="F237" s="20">
        <v>3</v>
      </c>
      <c r="G237" s="20">
        <f t="shared" si="15"/>
        <v>9</v>
      </c>
      <c r="H237" s="45" t="s">
        <v>69</v>
      </c>
      <c r="I237" s="312"/>
      <c r="J237" s="312"/>
      <c r="K237" s="319"/>
    </row>
    <row r="238" spans="1:11" s="24" customFormat="1" ht="12.75" customHeight="1">
      <c r="A238" s="308"/>
      <c r="B238" s="29" t="s">
        <v>97</v>
      </c>
      <c r="C238" s="20">
        <v>1</v>
      </c>
      <c r="D238" s="20">
        <v>4.5</v>
      </c>
      <c r="E238" s="20"/>
      <c r="F238" s="20">
        <v>0.5</v>
      </c>
      <c r="G238" s="20">
        <f t="shared" si="15"/>
        <v>2.25</v>
      </c>
      <c r="H238" s="45" t="s">
        <v>69</v>
      </c>
      <c r="I238" s="312"/>
      <c r="J238" s="312"/>
      <c r="K238" s="319"/>
    </row>
    <row r="239" spans="1:11" s="24" customFormat="1" ht="12.75" customHeight="1">
      <c r="A239" s="308"/>
      <c r="B239" s="29" t="s">
        <v>97</v>
      </c>
      <c r="C239" s="20">
        <v>1</v>
      </c>
      <c r="D239" s="20">
        <v>3</v>
      </c>
      <c r="E239" s="20"/>
      <c r="F239" s="20">
        <v>1.5</v>
      </c>
      <c r="G239" s="20">
        <f t="shared" si="15"/>
        <v>4.5</v>
      </c>
      <c r="H239" s="45" t="s">
        <v>69</v>
      </c>
      <c r="I239" s="312"/>
      <c r="J239" s="312"/>
      <c r="K239" s="319"/>
    </row>
    <row r="240" spans="1:11" s="24" customFormat="1" ht="12.75" customHeight="1">
      <c r="A240" s="308"/>
      <c r="B240" s="29" t="s">
        <v>97</v>
      </c>
      <c r="C240" s="20">
        <v>1</v>
      </c>
      <c r="D240" s="20">
        <v>1</v>
      </c>
      <c r="E240" s="20"/>
      <c r="F240" s="20">
        <v>1.5</v>
      </c>
      <c r="G240" s="20">
        <f t="shared" si="15"/>
        <v>1.5</v>
      </c>
      <c r="H240" s="45" t="s">
        <v>69</v>
      </c>
      <c r="I240" s="312"/>
      <c r="J240" s="312"/>
      <c r="K240" s="319"/>
    </row>
    <row r="241" spans="1:11" s="68" customFormat="1" ht="13">
      <c r="A241" s="308"/>
      <c r="B241" s="42" t="s">
        <v>65</v>
      </c>
      <c r="C241" s="20"/>
      <c r="D241" s="20"/>
      <c r="E241" s="20"/>
      <c r="F241" s="20"/>
      <c r="G241" s="20"/>
      <c r="H241" s="45"/>
      <c r="I241" s="312"/>
      <c r="J241" s="312"/>
      <c r="K241" s="319"/>
    </row>
    <row r="242" spans="1:11" s="68" customFormat="1" ht="13">
      <c r="A242" s="308"/>
      <c r="B242" s="29" t="s">
        <v>173</v>
      </c>
      <c r="C242" s="20">
        <v>-4</v>
      </c>
      <c r="D242" s="20">
        <v>4</v>
      </c>
      <c r="E242" s="20"/>
      <c r="F242" s="20">
        <v>4</v>
      </c>
      <c r="G242" s="20">
        <f>F242*D242*C242</f>
        <v>-64</v>
      </c>
      <c r="H242" s="45" t="s">
        <v>69</v>
      </c>
      <c r="I242" s="312"/>
      <c r="J242" s="312"/>
      <c r="K242" s="319"/>
    </row>
    <row r="243" spans="1:11" s="24" customFormat="1" ht="12.75" customHeight="1">
      <c r="A243" s="308"/>
      <c r="B243" s="29" t="s">
        <v>85</v>
      </c>
      <c r="C243" s="20">
        <v>-1</v>
      </c>
      <c r="D243" s="20">
        <v>3</v>
      </c>
      <c r="E243" s="20"/>
      <c r="F243" s="20">
        <v>3</v>
      </c>
      <c r="G243" s="20">
        <f>F243*D243*C243</f>
        <v>-9</v>
      </c>
      <c r="H243" s="30" t="s">
        <v>69</v>
      </c>
      <c r="I243" s="312"/>
      <c r="J243" s="312"/>
      <c r="K243" s="319"/>
    </row>
    <row r="244" spans="1:11" s="68" customFormat="1" ht="13">
      <c r="A244" s="308"/>
      <c r="B244" s="29" t="s">
        <v>174</v>
      </c>
      <c r="C244" s="20">
        <v>-1</v>
      </c>
      <c r="D244" s="20">
        <v>4</v>
      </c>
      <c r="E244" s="20"/>
      <c r="F244" s="20">
        <v>7</v>
      </c>
      <c r="G244" s="20">
        <f>F244*D244*C244</f>
        <v>-28</v>
      </c>
      <c r="H244" s="45" t="s">
        <v>69</v>
      </c>
      <c r="I244" s="312"/>
      <c r="J244" s="312"/>
      <c r="K244" s="319"/>
    </row>
    <row r="245" spans="1:11" s="68" customFormat="1" ht="13">
      <c r="A245" s="308"/>
      <c r="B245" s="29"/>
      <c r="C245" s="346" t="s">
        <v>30</v>
      </c>
      <c r="D245" s="347"/>
      <c r="E245" s="347"/>
      <c r="F245" s="348"/>
      <c r="G245" s="21">
        <f>SUM(G230:G244)</f>
        <v>1166.69</v>
      </c>
      <c r="H245" s="18" t="s">
        <v>42</v>
      </c>
      <c r="I245" s="22"/>
      <c r="J245" s="22"/>
      <c r="K245" s="319"/>
    </row>
    <row r="246" spans="1:11" s="69" customFormat="1" ht="163.5" customHeight="1">
      <c r="A246" s="307">
        <v>18</v>
      </c>
      <c r="B246" s="26" t="s">
        <v>181</v>
      </c>
      <c r="C246" s="309"/>
      <c r="D246" s="309"/>
      <c r="E246" s="309"/>
      <c r="F246" s="309"/>
      <c r="G246" s="310"/>
      <c r="H246" s="27"/>
      <c r="I246" s="311"/>
      <c r="J246" s="311"/>
      <c r="K246" s="318"/>
    </row>
    <row r="247" spans="1:11" s="68" customFormat="1" ht="13">
      <c r="A247" s="308"/>
      <c r="B247" s="29" t="s">
        <v>182</v>
      </c>
      <c r="C247" s="20">
        <f>2.5*4</f>
        <v>10</v>
      </c>
      <c r="D247" s="20">
        <v>4</v>
      </c>
      <c r="E247" s="20"/>
      <c r="F247" s="20">
        <v>4</v>
      </c>
      <c r="G247" s="20">
        <f>F247*D247*C247</f>
        <v>160</v>
      </c>
      <c r="H247" s="45" t="s">
        <v>42</v>
      </c>
      <c r="I247" s="312"/>
      <c r="J247" s="312"/>
      <c r="K247" s="319"/>
    </row>
    <row r="248" spans="1:11" s="68" customFormat="1" ht="13">
      <c r="A248" s="308"/>
      <c r="B248" s="29" t="s">
        <v>183</v>
      </c>
      <c r="C248" s="20">
        <v>2.5</v>
      </c>
      <c r="D248" s="20">
        <v>3</v>
      </c>
      <c r="E248" s="20"/>
      <c r="F248" s="20">
        <v>3</v>
      </c>
      <c r="G248" s="20">
        <f>F248*D248*C248</f>
        <v>22.5</v>
      </c>
      <c r="H248" s="45" t="s">
        <v>42</v>
      </c>
      <c r="I248" s="312"/>
      <c r="J248" s="312"/>
      <c r="K248" s="319"/>
    </row>
    <row r="249" spans="1:11" s="68" customFormat="1" ht="13">
      <c r="A249" s="308"/>
      <c r="B249" s="29" t="s">
        <v>184</v>
      </c>
      <c r="C249" s="20">
        <v>8</v>
      </c>
      <c r="D249" s="20">
        <v>4</v>
      </c>
      <c r="E249" s="20"/>
      <c r="F249" s="20">
        <v>4</v>
      </c>
      <c r="G249" s="20">
        <f t="shared" ref="G249:G252" si="16">F249*D249*C249</f>
        <v>128</v>
      </c>
      <c r="H249" s="45" t="s">
        <v>42</v>
      </c>
      <c r="I249" s="312"/>
      <c r="J249" s="312"/>
      <c r="K249" s="319"/>
    </row>
    <row r="250" spans="1:11" s="68" customFormat="1" ht="13">
      <c r="A250" s="308"/>
      <c r="B250" s="29" t="s">
        <v>185</v>
      </c>
      <c r="C250" s="20">
        <v>2</v>
      </c>
      <c r="D250" s="20">
        <v>3</v>
      </c>
      <c r="E250" s="20"/>
      <c r="F250" s="20">
        <v>3</v>
      </c>
      <c r="G250" s="20">
        <f t="shared" si="16"/>
        <v>18</v>
      </c>
      <c r="H250" s="45" t="s">
        <v>42</v>
      </c>
      <c r="I250" s="312"/>
      <c r="J250" s="312"/>
      <c r="K250" s="319"/>
    </row>
    <row r="251" spans="1:11" s="68" customFormat="1" ht="13">
      <c r="A251" s="308"/>
      <c r="B251" s="29" t="s">
        <v>186</v>
      </c>
      <c r="C251" s="20">
        <v>2</v>
      </c>
      <c r="D251" s="20">
        <v>4</v>
      </c>
      <c r="E251" s="20"/>
      <c r="F251" s="20">
        <v>7</v>
      </c>
      <c r="G251" s="20">
        <f t="shared" si="16"/>
        <v>56</v>
      </c>
      <c r="H251" s="45" t="s">
        <v>42</v>
      </c>
      <c r="I251" s="312"/>
      <c r="J251" s="312"/>
      <c r="K251" s="319"/>
    </row>
    <row r="252" spans="1:11" s="68" customFormat="1" ht="13">
      <c r="A252" s="308"/>
      <c r="B252" s="29" t="s">
        <v>187</v>
      </c>
      <c r="C252" s="20">
        <v>2.5</v>
      </c>
      <c r="D252" s="20">
        <v>4</v>
      </c>
      <c r="E252" s="20"/>
      <c r="F252" s="20">
        <v>3</v>
      </c>
      <c r="G252" s="20">
        <f t="shared" si="16"/>
        <v>30</v>
      </c>
      <c r="H252" s="45" t="s">
        <v>42</v>
      </c>
      <c r="I252" s="312"/>
      <c r="J252" s="312"/>
      <c r="K252" s="319"/>
    </row>
    <row r="253" spans="1:11" s="68" customFormat="1" ht="13">
      <c r="A253" s="308"/>
      <c r="B253" s="29"/>
      <c r="C253" s="317" t="s">
        <v>30</v>
      </c>
      <c r="D253" s="317"/>
      <c r="E253" s="317"/>
      <c r="F253" s="317"/>
      <c r="G253" s="21">
        <f>SUM(G247:G252)</f>
        <v>414.5</v>
      </c>
      <c r="H253" s="18" t="s">
        <v>69</v>
      </c>
      <c r="I253" s="22"/>
      <c r="J253" s="22"/>
      <c r="K253" s="320"/>
    </row>
    <row r="254" spans="1:11" s="60" customFormat="1" ht="67.5" customHeight="1">
      <c r="A254" s="336">
        <v>19</v>
      </c>
      <c r="B254" s="70" t="s">
        <v>188</v>
      </c>
      <c r="C254" s="71"/>
      <c r="D254" s="71"/>
      <c r="E254" s="71"/>
      <c r="F254" s="71"/>
      <c r="G254" s="72"/>
      <c r="H254" s="40"/>
      <c r="I254" s="324"/>
      <c r="J254" s="324"/>
      <c r="K254" s="343"/>
    </row>
    <row r="255" spans="1:11" s="60" customFormat="1" ht="13">
      <c r="A255" s="337"/>
      <c r="B255" s="73" t="s">
        <v>189</v>
      </c>
      <c r="C255" s="33">
        <v>7</v>
      </c>
      <c r="D255" s="33">
        <v>1</v>
      </c>
      <c r="E255" s="33"/>
      <c r="F255" s="33">
        <v>1</v>
      </c>
      <c r="G255" s="33">
        <f>C255*D255*F255</f>
        <v>7</v>
      </c>
      <c r="H255" s="74" t="s">
        <v>69</v>
      </c>
      <c r="I255" s="325"/>
      <c r="J255" s="325"/>
      <c r="K255" s="344"/>
    </row>
    <row r="256" spans="1:11" s="60" customFormat="1" ht="13">
      <c r="A256" s="337"/>
      <c r="B256" s="73" t="s">
        <v>190</v>
      </c>
      <c r="C256" s="33">
        <v>1</v>
      </c>
      <c r="D256" s="33">
        <f>28.33-6</f>
        <v>22.33</v>
      </c>
      <c r="E256" s="33"/>
      <c r="F256" s="33">
        <v>2</v>
      </c>
      <c r="G256" s="33">
        <f t="shared" ref="G256:G257" si="17">C256*D256*F256</f>
        <v>44.66</v>
      </c>
      <c r="H256" s="74" t="s">
        <v>69</v>
      </c>
      <c r="I256" s="325"/>
      <c r="J256" s="325"/>
      <c r="K256" s="344"/>
    </row>
    <row r="257" spans="1:11" s="60" customFormat="1" ht="13">
      <c r="A257" s="337"/>
      <c r="B257" s="73" t="s">
        <v>191</v>
      </c>
      <c r="C257" s="33">
        <v>2</v>
      </c>
      <c r="D257" s="33">
        <v>7.5</v>
      </c>
      <c r="E257" s="33"/>
      <c r="F257" s="33">
        <v>2</v>
      </c>
      <c r="G257" s="33">
        <f t="shared" si="17"/>
        <v>30</v>
      </c>
      <c r="H257" s="74" t="s">
        <v>69</v>
      </c>
      <c r="I257" s="326"/>
      <c r="J257" s="326"/>
      <c r="K257" s="344"/>
    </row>
    <row r="258" spans="1:11" s="60" customFormat="1" ht="13">
      <c r="A258" s="349"/>
      <c r="B258" s="75"/>
      <c r="C258" s="71"/>
      <c r="D258" s="71"/>
      <c r="E258" s="71"/>
      <c r="F258" s="71"/>
      <c r="G258" s="21">
        <f>SUM(G254:G257)</f>
        <v>81.66</v>
      </c>
      <c r="H258" s="18" t="s">
        <v>69</v>
      </c>
      <c r="I258" s="43"/>
      <c r="J258" s="43"/>
      <c r="K258" s="345"/>
    </row>
    <row r="259" spans="1:11" s="24" customFormat="1" ht="168" customHeight="1">
      <c r="A259" s="307">
        <v>20</v>
      </c>
      <c r="B259" s="26" t="s">
        <v>192</v>
      </c>
      <c r="C259" s="309"/>
      <c r="D259" s="309"/>
      <c r="E259" s="309"/>
      <c r="F259" s="309"/>
      <c r="G259" s="310"/>
      <c r="H259" s="27"/>
      <c r="I259" s="311"/>
      <c r="J259" s="311"/>
      <c r="K259" s="327"/>
    </row>
    <row r="260" spans="1:11" s="77" customFormat="1">
      <c r="A260" s="308"/>
      <c r="B260" s="29" t="s">
        <v>193</v>
      </c>
      <c r="C260" s="76">
        <v>3</v>
      </c>
      <c r="D260" s="76">
        <v>30</v>
      </c>
      <c r="E260" s="76">
        <v>0.25</v>
      </c>
      <c r="F260" s="76">
        <v>0.25</v>
      </c>
      <c r="G260" s="76">
        <f t="shared" ref="G260:G284" si="18">C260*D260*E260*F260</f>
        <v>5.625</v>
      </c>
      <c r="H260" s="45" t="s">
        <v>63</v>
      </c>
      <c r="I260" s="312"/>
      <c r="J260" s="312"/>
      <c r="K260" s="328"/>
    </row>
    <row r="261" spans="1:11" s="77" customFormat="1">
      <c r="A261" s="308"/>
      <c r="B261" s="29" t="s">
        <v>194</v>
      </c>
      <c r="C261" s="76">
        <v>4</v>
      </c>
      <c r="D261" s="76">
        <v>16.670000000000002</v>
      </c>
      <c r="E261" s="76">
        <v>0.25</v>
      </c>
      <c r="F261" s="76">
        <v>0.25</v>
      </c>
      <c r="G261" s="76">
        <f t="shared" si="18"/>
        <v>4.1675000000000004</v>
      </c>
      <c r="H261" s="45" t="s">
        <v>63</v>
      </c>
      <c r="I261" s="312"/>
      <c r="J261" s="312"/>
      <c r="K261" s="328"/>
    </row>
    <row r="262" spans="1:11" s="77" customFormat="1">
      <c r="A262" s="308"/>
      <c r="B262" s="29" t="s">
        <v>195</v>
      </c>
      <c r="C262" s="76">
        <v>1</v>
      </c>
      <c r="D262" s="76">
        <v>20</v>
      </c>
      <c r="E262" s="76">
        <v>0.25</v>
      </c>
      <c r="F262" s="76">
        <v>0.25</v>
      </c>
      <c r="G262" s="76">
        <f t="shared" si="18"/>
        <v>1.25</v>
      </c>
      <c r="H262" s="45" t="s">
        <v>63</v>
      </c>
      <c r="I262" s="312"/>
      <c r="J262" s="312"/>
      <c r="K262" s="328"/>
    </row>
    <row r="263" spans="1:11" s="77" customFormat="1">
      <c r="A263" s="308"/>
      <c r="B263" s="29" t="s">
        <v>196</v>
      </c>
      <c r="C263" s="76">
        <v>6</v>
      </c>
      <c r="D263" s="76">
        <v>9.83</v>
      </c>
      <c r="E263" s="78">
        <v>0.25</v>
      </c>
      <c r="F263" s="78">
        <v>0.25</v>
      </c>
      <c r="G263" s="76">
        <f t="shared" si="18"/>
        <v>3.6862500000000002</v>
      </c>
      <c r="H263" s="45" t="s">
        <v>63</v>
      </c>
      <c r="I263" s="312"/>
      <c r="J263" s="312"/>
      <c r="K263" s="328"/>
    </row>
    <row r="264" spans="1:11" s="77" customFormat="1">
      <c r="A264" s="308"/>
      <c r="B264" s="29" t="s">
        <v>197</v>
      </c>
      <c r="C264" s="76">
        <v>3</v>
      </c>
      <c r="D264" s="76">
        <v>3</v>
      </c>
      <c r="E264" s="76">
        <v>0.25</v>
      </c>
      <c r="F264" s="76">
        <v>0.25</v>
      </c>
      <c r="G264" s="76">
        <f t="shared" si="18"/>
        <v>0.5625</v>
      </c>
      <c r="H264" s="45" t="s">
        <v>63</v>
      </c>
      <c r="I264" s="312"/>
      <c r="J264" s="312"/>
      <c r="K264" s="328"/>
    </row>
    <row r="265" spans="1:11" s="77" customFormat="1">
      <c r="A265" s="308"/>
      <c r="B265" s="29" t="s">
        <v>198</v>
      </c>
      <c r="C265" s="76">
        <v>3</v>
      </c>
      <c r="D265" s="76">
        <v>16.670000000000002</v>
      </c>
      <c r="E265" s="76">
        <v>0.42</v>
      </c>
      <c r="F265" s="76">
        <v>0.25</v>
      </c>
      <c r="G265" s="76">
        <f t="shared" si="18"/>
        <v>5.2510500000000002</v>
      </c>
      <c r="H265" s="45" t="s">
        <v>63</v>
      </c>
      <c r="I265" s="312"/>
      <c r="J265" s="312"/>
      <c r="K265" s="328"/>
    </row>
    <row r="266" spans="1:11" s="77" customFormat="1">
      <c r="A266" s="308"/>
      <c r="B266" s="29" t="s">
        <v>199</v>
      </c>
      <c r="C266" s="76">
        <v>6</v>
      </c>
      <c r="D266" s="76">
        <v>4.67</v>
      </c>
      <c r="E266" s="76">
        <v>0.25</v>
      </c>
      <c r="F266" s="76">
        <v>0.25</v>
      </c>
      <c r="G266" s="76">
        <f t="shared" si="18"/>
        <v>1.75125</v>
      </c>
      <c r="H266" s="45" t="s">
        <v>63</v>
      </c>
      <c r="I266" s="312"/>
      <c r="J266" s="312"/>
      <c r="K266" s="328"/>
    </row>
    <row r="267" spans="1:11" s="77" customFormat="1">
      <c r="A267" s="308"/>
      <c r="B267" s="29" t="s">
        <v>200</v>
      </c>
      <c r="C267" s="76">
        <v>8</v>
      </c>
      <c r="D267" s="76">
        <v>11.59</v>
      </c>
      <c r="E267" s="76">
        <v>0.25</v>
      </c>
      <c r="F267" s="76">
        <v>0.25</v>
      </c>
      <c r="G267" s="76">
        <f t="shared" si="18"/>
        <v>5.7949999999999999</v>
      </c>
      <c r="H267" s="45" t="s">
        <v>63</v>
      </c>
      <c r="I267" s="312"/>
      <c r="J267" s="312"/>
      <c r="K267" s="328"/>
    </row>
    <row r="268" spans="1:11" s="77" customFormat="1">
      <c r="A268" s="308"/>
      <c r="B268" s="29" t="s">
        <v>201</v>
      </c>
      <c r="C268" s="76">
        <v>6</v>
      </c>
      <c r="D268" s="76">
        <v>9</v>
      </c>
      <c r="E268" s="76">
        <v>0.17</v>
      </c>
      <c r="F268" s="76">
        <v>0.17</v>
      </c>
      <c r="G268" s="76">
        <f t="shared" si="18"/>
        <v>1.5606000000000004</v>
      </c>
      <c r="H268" s="45" t="s">
        <v>63</v>
      </c>
      <c r="I268" s="312"/>
      <c r="J268" s="312"/>
      <c r="K268" s="328"/>
    </row>
    <row r="269" spans="1:11" s="77" customFormat="1">
      <c r="A269" s="308"/>
      <c r="B269" s="29" t="s">
        <v>202</v>
      </c>
      <c r="C269" s="76">
        <v>2</v>
      </c>
      <c r="D269" s="76">
        <v>7.5</v>
      </c>
      <c r="E269" s="76">
        <v>0.25</v>
      </c>
      <c r="F269" s="76">
        <v>0.25</v>
      </c>
      <c r="G269" s="76">
        <f t="shared" si="18"/>
        <v>0.9375</v>
      </c>
      <c r="H269" s="45" t="s">
        <v>63</v>
      </c>
      <c r="I269" s="312"/>
      <c r="J269" s="312"/>
      <c r="K269" s="328"/>
    </row>
    <row r="270" spans="1:11" s="77" customFormat="1">
      <c r="A270" s="308"/>
      <c r="B270" s="29" t="s">
        <v>203</v>
      </c>
      <c r="C270" s="76">
        <v>4</v>
      </c>
      <c r="D270" s="76">
        <v>4.17</v>
      </c>
      <c r="E270" s="76">
        <v>0.25</v>
      </c>
      <c r="F270" s="76">
        <v>0.25</v>
      </c>
      <c r="G270" s="76">
        <f t="shared" si="18"/>
        <v>1.0425</v>
      </c>
      <c r="H270" s="45" t="s">
        <v>63</v>
      </c>
      <c r="I270" s="312"/>
      <c r="J270" s="312"/>
      <c r="K270" s="328"/>
    </row>
    <row r="271" spans="1:11" s="77" customFormat="1">
      <c r="A271" s="308"/>
      <c r="B271" s="29" t="s">
        <v>204</v>
      </c>
      <c r="C271" s="76">
        <v>4</v>
      </c>
      <c r="D271" s="76">
        <v>5.17</v>
      </c>
      <c r="E271" s="76">
        <v>0.25</v>
      </c>
      <c r="F271" s="76">
        <v>0.25</v>
      </c>
      <c r="G271" s="76">
        <f t="shared" si="18"/>
        <v>1.2925</v>
      </c>
      <c r="H271" s="45" t="s">
        <v>63</v>
      </c>
      <c r="I271" s="312"/>
      <c r="J271" s="312"/>
      <c r="K271" s="328"/>
    </row>
    <row r="272" spans="1:11" s="77" customFormat="1">
      <c r="A272" s="308"/>
      <c r="B272" s="29" t="s">
        <v>205</v>
      </c>
      <c r="C272" s="76">
        <v>4</v>
      </c>
      <c r="D272" s="76">
        <v>9.83</v>
      </c>
      <c r="E272" s="76">
        <v>0.25</v>
      </c>
      <c r="F272" s="76">
        <v>0.25</v>
      </c>
      <c r="G272" s="76">
        <f t="shared" si="18"/>
        <v>2.4575</v>
      </c>
      <c r="H272" s="45" t="s">
        <v>63</v>
      </c>
      <c r="I272" s="312"/>
      <c r="J272" s="312"/>
      <c r="K272" s="328"/>
    </row>
    <row r="273" spans="1:11" s="77" customFormat="1">
      <c r="A273" s="308"/>
      <c r="B273" s="29" t="s">
        <v>206</v>
      </c>
      <c r="C273" s="76">
        <v>2</v>
      </c>
      <c r="D273" s="76">
        <v>31</v>
      </c>
      <c r="E273" s="76">
        <v>0.17</v>
      </c>
      <c r="F273" s="76">
        <v>0.17</v>
      </c>
      <c r="G273" s="76">
        <f t="shared" si="18"/>
        <v>1.7918000000000003</v>
      </c>
      <c r="H273" s="45" t="s">
        <v>63</v>
      </c>
      <c r="I273" s="312"/>
      <c r="J273" s="312"/>
      <c r="K273" s="328"/>
    </row>
    <row r="274" spans="1:11" s="77" customFormat="1">
      <c r="A274" s="308"/>
      <c r="B274" s="29" t="s">
        <v>206</v>
      </c>
      <c r="C274" s="76">
        <v>2</v>
      </c>
      <c r="D274" s="76">
        <v>25</v>
      </c>
      <c r="E274" s="76">
        <v>0.17</v>
      </c>
      <c r="F274" s="76">
        <v>0.17</v>
      </c>
      <c r="G274" s="76">
        <f t="shared" si="18"/>
        <v>1.4450000000000001</v>
      </c>
      <c r="H274" s="45" t="s">
        <v>63</v>
      </c>
      <c r="I274" s="312"/>
      <c r="J274" s="312"/>
      <c r="K274" s="328"/>
    </row>
    <row r="275" spans="1:11" s="77" customFormat="1">
      <c r="A275" s="308"/>
      <c r="B275" s="29" t="s">
        <v>206</v>
      </c>
      <c r="C275" s="76">
        <v>2</v>
      </c>
      <c r="D275" s="76">
        <v>20</v>
      </c>
      <c r="E275" s="76">
        <v>0.17</v>
      </c>
      <c r="F275" s="76">
        <v>0.17</v>
      </c>
      <c r="G275" s="76">
        <f t="shared" si="18"/>
        <v>1.1560000000000001</v>
      </c>
      <c r="H275" s="45" t="s">
        <v>63</v>
      </c>
      <c r="I275" s="312"/>
      <c r="J275" s="312"/>
      <c r="K275" s="328"/>
    </row>
    <row r="276" spans="1:11" s="77" customFormat="1">
      <c r="A276" s="308"/>
      <c r="B276" s="29" t="s">
        <v>207</v>
      </c>
      <c r="C276" s="76">
        <v>2</v>
      </c>
      <c r="D276" s="76">
        <v>17</v>
      </c>
      <c r="E276" s="76">
        <v>0.17</v>
      </c>
      <c r="F276" s="76">
        <v>0.17</v>
      </c>
      <c r="G276" s="76">
        <f t="shared" si="18"/>
        <v>0.98260000000000014</v>
      </c>
      <c r="H276" s="45" t="s">
        <v>63</v>
      </c>
      <c r="I276" s="312"/>
      <c r="J276" s="312"/>
      <c r="K276" s="328"/>
    </row>
    <row r="277" spans="1:11" s="77" customFormat="1">
      <c r="A277" s="308"/>
      <c r="B277" s="29" t="s">
        <v>207</v>
      </c>
      <c r="C277" s="76">
        <v>2</v>
      </c>
      <c r="D277" s="76">
        <v>8.33</v>
      </c>
      <c r="E277" s="76">
        <v>0.17</v>
      </c>
      <c r="F277" s="76">
        <v>0.17</v>
      </c>
      <c r="G277" s="76">
        <f t="shared" si="18"/>
        <v>0.48147400000000007</v>
      </c>
      <c r="H277" s="45" t="s">
        <v>63</v>
      </c>
      <c r="I277" s="312"/>
      <c r="J277" s="312"/>
      <c r="K277" s="328"/>
    </row>
    <row r="278" spans="1:11" s="77" customFormat="1">
      <c r="A278" s="308"/>
      <c r="B278" s="29" t="s">
        <v>207</v>
      </c>
      <c r="C278" s="76">
        <v>2</v>
      </c>
      <c r="D278" s="76">
        <v>4</v>
      </c>
      <c r="E278" s="76">
        <v>0.17</v>
      </c>
      <c r="F278" s="76">
        <v>0.17</v>
      </c>
      <c r="G278" s="76">
        <f t="shared" si="18"/>
        <v>0.23120000000000004</v>
      </c>
      <c r="H278" s="45" t="s">
        <v>63</v>
      </c>
      <c r="I278" s="312"/>
      <c r="J278" s="312"/>
      <c r="K278" s="328"/>
    </row>
    <row r="279" spans="1:11" s="77" customFormat="1">
      <c r="A279" s="308"/>
      <c r="B279" s="29" t="s">
        <v>208</v>
      </c>
      <c r="C279" s="76">
        <v>1</v>
      </c>
      <c r="D279" s="76">
        <v>10.5</v>
      </c>
      <c r="E279" s="76">
        <v>0.25</v>
      </c>
      <c r="F279" s="76">
        <v>0.25</v>
      </c>
      <c r="G279" s="76">
        <f t="shared" si="18"/>
        <v>0.65625</v>
      </c>
      <c r="H279" s="45" t="s">
        <v>63</v>
      </c>
      <c r="I279" s="312"/>
      <c r="J279" s="312"/>
      <c r="K279" s="328"/>
    </row>
    <row r="280" spans="1:11" s="77" customFormat="1">
      <c r="A280" s="308"/>
      <c r="B280" s="29" t="s">
        <v>209</v>
      </c>
      <c r="C280" s="76">
        <v>6</v>
      </c>
      <c r="D280" s="76">
        <v>8.5</v>
      </c>
      <c r="E280" s="76">
        <v>0.25</v>
      </c>
      <c r="F280" s="76">
        <v>0.25</v>
      </c>
      <c r="G280" s="76">
        <f t="shared" si="18"/>
        <v>3.1875</v>
      </c>
      <c r="H280" s="45" t="s">
        <v>63</v>
      </c>
      <c r="I280" s="312"/>
      <c r="J280" s="312"/>
      <c r="K280" s="328"/>
    </row>
    <row r="281" spans="1:11" s="77" customFormat="1">
      <c r="A281" s="308"/>
      <c r="B281" s="29" t="s">
        <v>210</v>
      </c>
      <c r="C281" s="76">
        <v>5</v>
      </c>
      <c r="D281" s="76">
        <v>12.5</v>
      </c>
      <c r="E281" s="76">
        <v>0.17</v>
      </c>
      <c r="F281" s="76">
        <v>0.17</v>
      </c>
      <c r="G281" s="76">
        <f t="shared" si="18"/>
        <v>1.8062500000000001</v>
      </c>
      <c r="H281" s="45" t="s">
        <v>63</v>
      </c>
      <c r="I281" s="312"/>
      <c r="J281" s="312"/>
      <c r="K281" s="328"/>
    </row>
    <row r="282" spans="1:11" s="77" customFormat="1">
      <c r="A282" s="308"/>
      <c r="B282" s="29" t="s">
        <v>211</v>
      </c>
      <c r="C282" s="76">
        <v>1</v>
      </c>
      <c r="D282" s="76">
        <v>30</v>
      </c>
      <c r="E282" s="76">
        <v>0.25</v>
      </c>
      <c r="F282" s="76">
        <v>0.25</v>
      </c>
      <c r="G282" s="76">
        <f t="shared" si="18"/>
        <v>1.875</v>
      </c>
      <c r="H282" s="45" t="s">
        <v>63</v>
      </c>
      <c r="I282" s="312"/>
      <c r="J282" s="312"/>
      <c r="K282" s="328"/>
    </row>
    <row r="283" spans="1:11" s="77" customFormat="1">
      <c r="A283" s="308"/>
      <c r="B283" s="29" t="s">
        <v>212</v>
      </c>
      <c r="C283" s="76">
        <v>11</v>
      </c>
      <c r="D283" s="76">
        <v>9.5</v>
      </c>
      <c r="E283" s="76">
        <v>0.25</v>
      </c>
      <c r="F283" s="76">
        <v>0.25</v>
      </c>
      <c r="G283" s="76">
        <f t="shared" si="18"/>
        <v>6.53125</v>
      </c>
      <c r="H283" s="45" t="s">
        <v>63</v>
      </c>
      <c r="I283" s="312"/>
      <c r="J283" s="312"/>
      <c r="K283" s="328"/>
    </row>
    <row r="284" spans="1:11" s="77" customFormat="1">
      <c r="A284" s="308"/>
      <c r="B284" s="29" t="s">
        <v>213</v>
      </c>
      <c r="C284" s="76">
        <v>4</v>
      </c>
      <c r="D284" s="76">
        <v>32</v>
      </c>
      <c r="E284" s="76">
        <v>0.17</v>
      </c>
      <c r="F284" s="76">
        <v>0.17</v>
      </c>
      <c r="G284" s="76">
        <f t="shared" si="18"/>
        <v>3.6992000000000007</v>
      </c>
      <c r="H284" s="45" t="s">
        <v>63</v>
      </c>
      <c r="I284" s="312"/>
      <c r="J284" s="312"/>
      <c r="K284" s="328"/>
    </row>
    <row r="285" spans="1:11" s="24" customFormat="1" ht="13">
      <c r="A285" s="308"/>
      <c r="B285" s="29"/>
      <c r="C285" s="317" t="s">
        <v>30</v>
      </c>
      <c r="D285" s="317"/>
      <c r="E285" s="317"/>
      <c r="F285" s="317"/>
      <c r="G285" s="21">
        <f>SUM(G260:G284)</f>
        <v>59.222673999999998</v>
      </c>
      <c r="H285" s="18" t="s">
        <v>63</v>
      </c>
      <c r="I285" s="313"/>
      <c r="J285" s="313"/>
      <c r="K285" s="316"/>
    </row>
    <row r="286" spans="1:11" s="24" customFormat="1" ht="13">
      <c r="A286" s="329"/>
      <c r="B286" s="29"/>
      <c r="C286" s="317" t="s">
        <v>214</v>
      </c>
      <c r="D286" s="317"/>
      <c r="E286" s="317"/>
      <c r="F286" s="317"/>
      <c r="G286" s="71">
        <f>G285+(G285*5%)</f>
        <v>62.183807699999996</v>
      </c>
      <c r="H286" s="18" t="s">
        <v>63</v>
      </c>
      <c r="I286" s="79"/>
      <c r="J286" s="22"/>
      <c r="K286" s="41"/>
    </row>
    <row r="287" spans="1:11" s="24" customFormat="1" ht="81.75" customHeight="1">
      <c r="A287" s="307">
        <v>21</v>
      </c>
      <c r="B287" s="39" t="s">
        <v>215</v>
      </c>
      <c r="C287" s="354"/>
      <c r="D287" s="354"/>
      <c r="E287" s="354"/>
      <c r="F287" s="354"/>
      <c r="G287" s="354"/>
      <c r="H287" s="81"/>
      <c r="I287" s="327"/>
      <c r="J287" s="318"/>
      <c r="K287" s="327"/>
    </row>
    <row r="288" spans="1:11" s="24" customFormat="1" ht="13">
      <c r="A288" s="308"/>
      <c r="B288" s="29" t="s">
        <v>216</v>
      </c>
      <c r="C288" s="20">
        <v>2</v>
      </c>
      <c r="D288" s="20">
        <v>10</v>
      </c>
      <c r="E288" s="20">
        <v>20</v>
      </c>
      <c r="F288" s="20">
        <v>1</v>
      </c>
      <c r="G288" s="20">
        <f>C288*D288*E288*F288</f>
        <v>400</v>
      </c>
      <c r="H288" s="82" t="s">
        <v>69</v>
      </c>
      <c r="I288" s="328"/>
      <c r="J288" s="319"/>
      <c r="K288" s="328"/>
    </row>
    <row r="289" spans="1:11" s="24" customFormat="1" ht="13">
      <c r="A289" s="308"/>
      <c r="B289" s="29" t="s">
        <v>217</v>
      </c>
      <c r="C289" s="20">
        <v>4</v>
      </c>
      <c r="D289" s="20">
        <v>10</v>
      </c>
      <c r="E289" s="20">
        <v>6</v>
      </c>
      <c r="F289" s="20">
        <v>0.5</v>
      </c>
      <c r="G289" s="20">
        <f>C289*D289*E289*F289</f>
        <v>120</v>
      </c>
      <c r="H289" s="82" t="s">
        <v>69</v>
      </c>
      <c r="I289" s="328"/>
      <c r="J289" s="319"/>
      <c r="K289" s="328"/>
    </row>
    <row r="290" spans="1:11" s="24" customFormat="1" ht="13">
      <c r="A290" s="308"/>
      <c r="B290" s="48" t="s">
        <v>218</v>
      </c>
      <c r="C290" s="20">
        <v>4</v>
      </c>
      <c r="D290" s="20">
        <v>8</v>
      </c>
      <c r="E290" s="20">
        <v>9</v>
      </c>
      <c r="F290" s="20">
        <v>0.5</v>
      </c>
      <c r="G290" s="20">
        <f>C290*D290*E290*F290</f>
        <v>144</v>
      </c>
      <c r="H290" s="82" t="s">
        <v>69</v>
      </c>
      <c r="I290" s="328"/>
      <c r="J290" s="319"/>
      <c r="K290" s="328"/>
    </row>
    <row r="291" spans="1:11" s="24" customFormat="1" ht="13">
      <c r="A291" s="308"/>
      <c r="B291" s="48" t="s">
        <v>219</v>
      </c>
      <c r="C291" s="20">
        <v>1</v>
      </c>
      <c r="D291" s="20">
        <v>32</v>
      </c>
      <c r="E291" s="20">
        <v>10</v>
      </c>
      <c r="F291" s="20">
        <v>1</v>
      </c>
      <c r="G291" s="20">
        <f>C291*D291*E291*F291</f>
        <v>320</v>
      </c>
      <c r="H291" s="82" t="s">
        <v>69</v>
      </c>
      <c r="I291" s="328"/>
      <c r="J291" s="319"/>
      <c r="K291" s="328"/>
    </row>
    <row r="292" spans="1:11" s="24" customFormat="1" ht="13">
      <c r="A292" s="308"/>
      <c r="B292" s="48" t="s">
        <v>220</v>
      </c>
      <c r="C292" s="20">
        <v>1</v>
      </c>
      <c r="D292" s="20">
        <v>12</v>
      </c>
      <c r="E292" s="20">
        <v>8</v>
      </c>
      <c r="F292" s="20">
        <v>1</v>
      </c>
      <c r="G292" s="20">
        <f>C292*D292*E292*F292</f>
        <v>96</v>
      </c>
      <c r="H292" s="82" t="s">
        <v>69</v>
      </c>
      <c r="I292" s="328"/>
      <c r="J292" s="319"/>
      <c r="K292" s="328"/>
    </row>
    <row r="293" spans="1:11" s="85" customFormat="1" ht="16.5" customHeight="1">
      <c r="A293" s="308"/>
      <c r="B293" s="83"/>
      <c r="C293" s="317" t="s">
        <v>30</v>
      </c>
      <c r="D293" s="317"/>
      <c r="E293" s="317"/>
      <c r="F293" s="317"/>
      <c r="G293" s="84">
        <f>SUM(G288:G292)</f>
        <v>1080</v>
      </c>
      <c r="H293" s="82" t="s">
        <v>69</v>
      </c>
      <c r="I293" s="316"/>
      <c r="J293" s="320"/>
      <c r="K293" s="41"/>
    </row>
    <row r="294" spans="1:11" s="85" customFormat="1" ht="16.5" customHeight="1">
      <c r="A294" s="329"/>
      <c r="B294" s="83"/>
      <c r="C294" s="317" t="s">
        <v>221</v>
      </c>
      <c r="D294" s="317"/>
      <c r="E294" s="317"/>
      <c r="F294" s="317"/>
      <c r="G294" s="84">
        <f>G293+(G293*0.05)</f>
        <v>1134</v>
      </c>
      <c r="H294" s="82" t="s">
        <v>69</v>
      </c>
      <c r="I294" s="58"/>
      <c r="J294" s="22"/>
      <c r="K294" s="41"/>
    </row>
    <row r="295" spans="1:11" s="24" customFormat="1" ht="135.75" customHeight="1">
      <c r="A295" s="54">
        <v>22</v>
      </c>
      <c r="B295" s="86" t="s">
        <v>222</v>
      </c>
      <c r="C295" s="57">
        <v>1</v>
      </c>
      <c r="D295" s="57">
        <v>40</v>
      </c>
      <c r="E295" s="57"/>
      <c r="F295" s="57"/>
      <c r="G295" s="87">
        <v>1</v>
      </c>
      <c r="H295" s="30" t="s">
        <v>223</v>
      </c>
      <c r="I295" s="88"/>
      <c r="J295" s="22"/>
      <c r="K295" s="41"/>
    </row>
    <row r="296" spans="1:11" s="24" customFormat="1" ht="84.75" customHeight="1">
      <c r="A296" s="18">
        <v>23</v>
      </c>
      <c r="B296" s="89" t="s">
        <v>224</v>
      </c>
      <c r="C296" s="57"/>
      <c r="D296" s="57"/>
      <c r="E296" s="57"/>
      <c r="F296" s="57"/>
      <c r="G296" s="21">
        <v>1</v>
      </c>
      <c r="H296" s="45" t="s">
        <v>225</v>
      </c>
      <c r="I296" s="88"/>
      <c r="J296" s="88"/>
      <c r="K296" s="90"/>
    </row>
    <row r="297" spans="1:11" s="24" customFormat="1" ht="179">
      <c r="A297" s="18">
        <v>24</v>
      </c>
      <c r="B297" s="91" t="s">
        <v>226</v>
      </c>
      <c r="C297" s="57">
        <v>1</v>
      </c>
      <c r="D297" s="57">
        <v>6</v>
      </c>
      <c r="E297" s="57"/>
      <c r="F297" s="57"/>
      <c r="G297" s="21">
        <v>3</v>
      </c>
      <c r="H297" s="45" t="s">
        <v>225</v>
      </c>
      <c r="I297" s="88"/>
      <c r="J297" s="88"/>
      <c r="K297" s="90"/>
    </row>
    <row r="298" spans="1:11" s="60" customFormat="1" ht="14">
      <c r="A298" s="54"/>
      <c r="B298" s="360" t="s">
        <v>227</v>
      </c>
      <c r="C298" s="361"/>
      <c r="D298" s="361"/>
      <c r="E298" s="361"/>
      <c r="F298" s="361"/>
      <c r="G298" s="361"/>
      <c r="H298" s="361"/>
      <c r="I298" s="362"/>
      <c r="J298" s="92">
        <f>SUM(J12:J297)</f>
        <v>0</v>
      </c>
      <c r="K298" s="93"/>
    </row>
    <row r="299" spans="1:11" s="60" customFormat="1" ht="15">
      <c r="A299" s="94"/>
      <c r="B299" s="95" t="s">
        <v>228</v>
      </c>
      <c r="C299" s="96"/>
      <c r="D299" s="96"/>
      <c r="E299" s="96"/>
      <c r="F299" s="96"/>
      <c r="G299" s="97"/>
      <c r="H299" s="98"/>
      <c r="I299" s="99"/>
      <c r="J299" s="100"/>
      <c r="K299" s="101"/>
    </row>
    <row r="300" spans="1:11" s="24" customFormat="1" ht="91.5" customHeight="1">
      <c r="A300" s="18">
        <v>1</v>
      </c>
      <c r="B300" s="102" t="s">
        <v>229</v>
      </c>
      <c r="C300" s="352"/>
      <c r="D300" s="352"/>
      <c r="E300" s="352"/>
      <c r="F300" s="352"/>
      <c r="G300" s="352"/>
      <c r="H300" s="103"/>
      <c r="I300" s="78"/>
      <c r="J300" s="87"/>
      <c r="K300" s="104"/>
    </row>
    <row r="301" spans="1:11" s="24" customFormat="1" ht="39">
      <c r="A301" s="18">
        <v>1.1000000000000001</v>
      </c>
      <c r="B301" s="105" t="s">
        <v>230</v>
      </c>
      <c r="C301" s="57"/>
      <c r="D301" s="57"/>
      <c r="E301" s="57"/>
      <c r="F301" s="57"/>
      <c r="G301" s="21">
        <v>10</v>
      </c>
      <c r="H301" s="106" t="s">
        <v>231</v>
      </c>
      <c r="I301" s="87"/>
      <c r="J301" s="87"/>
      <c r="K301" s="30"/>
    </row>
    <row r="302" spans="1:11" s="24" customFormat="1" ht="13">
      <c r="A302" s="18">
        <v>1.2</v>
      </c>
      <c r="B302" s="107" t="s">
        <v>232</v>
      </c>
      <c r="C302" s="57"/>
      <c r="D302" s="57"/>
      <c r="E302" s="57"/>
      <c r="F302" s="57"/>
      <c r="G302" s="21">
        <v>1</v>
      </c>
      <c r="H302" s="106" t="s">
        <v>233</v>
      </c>
      <c r="I302" s="87"/>
      <c r="J302" s="87"/>
      <c r="K302" s="30"/>
    </row>
    <row r="303" spans="1:11" s="24" customFormat="1" ht="13">
      <c r="A303" s="18">
        <v>1.3</v>
      </c>
      <c r="B303" s="107" t="s">
        <v>234</v>
      </c>
      <c r="C303" s="57"/>
      <c r="D303" s="57"/>
      <c r="E303" s="57"/>
      <c r="F303" s="57"/>
      <c r="G303" s="21"/>
      <c r="H303" s="106"/>
      <c r="I303" s="87"/>
      <c r="J303" s="87"/>
      <c r="K303" s="30"/>
    </row>
    <row r="304" spans="1:11" s="24" customFormat="1" ht="13">
      <c r="A304" s="18" t="s">
        <v>235</v>
      </c>
      <c r="B304" s="108" t="s">
        <v>236</v>
      </c>
      <c r="C304" s="57"/>
      <c r="D304" s="57"/>
      <c r="E304" s="57"/>
      <c r="F304" s="57"/>
      <c r="G304" s="21">
        <v>2</v>
      </c>
      <c r="H304" s="106" t="s">
        <v>233</v>
      </c>
      <c r="I304" s="87"/>
      <c r="J304" s="87"/>
      <c r="K304" s="30"/>
    </row>
    <row r="305" spans="1:11" s="24" customFormat="1" ht="13">
      <c r="A305" s="18" t="s">
        <v>237</v>
      </c>
      <c r="B305" s="108" t="s">
        <v>238</v>
      </c>
      <c r="C305" s="57"/>
      <c r="D305" s="57"/>
      <c r="E305" s="57"/>
      <c r="F305" s="57"/>
      <c r="G305" s="21">
        <v>2</v>
      </c>
      <c r="H305" s="106" t="s">
        <v>233</v>
      </c>
      <c r="I305" s="87"/>
      <c r="J305" s="87"/>
      <c r="K305" s="30"/>
    </row>
    <row r="306" spans="1:11" s="24" customFormat="1" ht="157.5" customHeight="1">
      <c r="A306" s="307">
        <v>1.4</v>
      </c>
      <c r="B306" s="109" t="s">
        <v>239</v>
      </c>
      <c r="C306" s="355"/>
      <c r="D306" s="355"/>
      <c r="E306" s="355"/>
      <c r="F306" s="357"/>
      <c r="G306" s="317">
        <v>20</v>
      </c>
      <c r="H306" s="358" t="s">
        <v>241</v>
      </c>
      <c r="I306" s="307"/>
      <c r="J306" s="307"/>
      <c r="K306" s="350"/>
    </row>
    <row r="307" spans="1:11" s="24" customFormat="1" ht="13">
      <c r="A307" s="329"/>
      <c r="B307" s="105" t="s">
        <v>240</v>
      </c>
      <c r="C307" s="356"/>
      <c r="D307" s="356"/>
      <c r="E307" s="356"/>
      <c r="F307" s="357"/>
      <c r="G307" s="317"/>
      <c r="H307" s="359"/>
      <c r="I307" s="329"/>
      <c r="J307" s="329"/>
      <c r="K307" s="351"/>
    </row>
    <row r="308" spans="1:11" s="24" customFormat="1" ht="105" customHeight="1">
      <c r="A308" s="18">
        <v>2</v>
      </c>
      <c r="B308" s="109" t="s">
        <v>242</v>
      </c>
      <c r="C308" s="352"/>
      <c r="D308" s="352"/>
      <c r="E308" s="352"/>
      <c r="F308" s="352"/>
      <c r="G308" s="353"/>
      <c r="H308" s="111"/>
      <c r="I308" s="87"/>
      <c r="J308" s="87"/>
      <c r="K308" s="350"/>
    </row>
    <row r="309" spans="1:11" s="24" customFormat="1" ht="26">
      <c r="A309" s="18">
        <v>2.1</v>
      </c>
      <c r="B309" s="105" t="s">
        <v>243</v>
      </c>
      <c r="C309" s="57"/>
      <c r="D309" s="57"/>
      <c r="E309" s="57"/>
      <c r="F309" s="57"/>
      <c r="G309" s="21">
        <v>7</v>
      </c>
      <c r="H309" s="106" t="s">
        <v>233</v>
      </c>
      <c r="I309" s="87"/>
      <c r="J309" s="87"/>
      <c r="K309" s="351"/>
    </row>
    <row r="310" spans="1:11" s="36" customFormat="1" ht="14">
      <c r="A310" s="18"/>
      <c r="B310" s="360" t="s">
        <v>244</v>
      </c>
      <c r="C310" s="361"/>
      <c r="D310" s="361"/>
      <c r="E310" s="361"/>
      <c r="F310" s="361"/>
      <c r="G310" s="361"/>
      <c r="H310" s="361"/>
      <c r="I310" s="362"/>
      <c r="J310" s="92">
        <f>SUM(J300:J309)</f>
        <v>0</v>
      </c>
      <c r="K310" s="112"/>
    </row>
    <row r="311" spans="1:11" ht="15">
      <c r="A311" s="113"/>
      <c r="B311" s="363" t="s">
        <v>245</v>
      </c>
      <c r="C311" s="363"/>
      <c r="D311" s="363"/>
      <c r="E311" s="363"/>
      <c r="F311" s="363"/>
      <c r="G311" s="363"/>
      <c r="H311" s="363"/>
      <c r="I311" s="363"/>
      <c r="J311" s="114">
        <f>J298+J310</f>
        <v>0</v>
      </c>
      <c r="K311" s="115"/>
    </row>
    <row r="312" spans="1:11">
      <c r="G312" s="119"/>
      <c r="I312" s="119"/>
      <c r="J312" s="119"/>
    </row>
    <row r="313" spans="1:11">
      <c r="G313" s="119"/>
      <c r="I313" s="119"/>
      <c r="J313" s="119"/>
    </row>
    <row r="314" spans="1:11">
      <c r="G314" s="119"/>
      <c r="I314" s="119"/>
      <c r="J314" s="119"/>
    </row>
    <row r="315" spans="1:11">
      <c r="G315" s="119"/>
      <c r="I315" s="119"/>
      <c r="J315" s="119"/>
    </row>
    <row r="316" spans="1:11">
      <c r="G316" s="119"/>
      <c r="I316" s="119"/>
      <c r="J316" s="119"/>
    </row>
    <row r="317" spans="1:11">
      <c r="G317" s="119"/>
      <c r="I317" s="119"/>
      <c r="J317" s="119"/>
    </row>
    <row r="318" spans="1:11">
      <c r="G318" s="119"/>
      <c r="H318" s="121"/>
      <c r="I318" s="119"/>
      <c r="J318" s="119"/>
    </row>
    <row r="319" spans="1:11">
      <c r="G319" s="119"/>
      <c r="I319" s="119"/>
      <c r="J319" s="119"/>
    </row>
    <row r="320" spans="1:11">
      <c r="G320" s="119"/>
      <c r="I320" s="119"/>
      <c r="J320" s="119"/>
    </row>
    <row r="321" spans="1:10">
      <c r="G321" s="119"/>
      <c r="I321" s="119"/>
      <c r="J321" s="119"/>
    </row>
    <row r="322" spans="1:10">
      <c r="G322" s="119"/>
      <c r="I322" s="119"/>
      <c r="J322" s="119"/>
    </row>
    <row r="323" spans="1:10">
      <c r="G323" s="119"/>
      <c r="I323" s="119"/>
      <c r="J323" s="119"/>
    </row>
    <row r="324" spans="1:10">
      <c r="G324" s="119"/>
      <c r="I324" s="119"/>
      <c r="J324" s="119"/>
    </row>
    <row r="325" spans="1:10">
      <c r="G325" s="119"/>
      <c r="I325" s="119"/>
      <c r="J325" s="119"/>
    </row>
    <row r="326" spans="1:10">
      <c r="G326" s="119"/>
      <c r="I326" s="119"/>
      <c r="J326" s="119"/>
    </row>
    <row r="327" spans="1:10">
      <c r="G327" s="119"/>
      <c r="I327" s="119"/>
      <c r="J327" s="119"/>
    </row>
    <row r="328" spans="1:10">
      <c r="A328" s="122"/>
      <c r="B328" s="123"/>
      <c r="C328" s="124"/>
      <c r="D328" s="124"/>
      <c r="E328" s="124"/>
      <c r="F328" s="124"/>
      <c r="G328" s="124"/>
      <c r="H328" s="125"/>
      <c r="I328" s="124"/>
      <c r="J328" s="124"/>
    </row>
    <row r="329" spans="1:10">
      <c r="A329" s="122"/>
      <c r="B329" s="123"/>
    </row>
    <row r="330" spans="1:10">
      <c r="A330" s="122"/>
      <c r="B330" s="123"/>
      <c r="C330" s="124"/>
      <c r="D330" s="124"/>
      <c r="E330" s="124"/>
      <c r="F330" s="124"/>
      <c r="G330" s="126"/>
      <c r="H330" s="125"/>
      <c r="I330" s="126"/>
      <c r="J330" s="126"/>
    </row>
    <row r="331" spans="1:10">
      <c r="A331" s="122"/>
      <c r="B331" s="123"/>
      <c r="C331" s="124"/>
      <c r="D331" s="124"/>
      <c r="E331" s="124"/>
      <c r="F331" s="124"/>
      <c r="G331" s="124"/>
      <c r="H331" s="125"/>
      <c r="I331" s="124"/>
      <c r="J331" s="124"/>
    </row>
    <row r="332" spans="1:10">
      <c r="G332" s="119"/>
      <c r="I332" s="119"/>
      <c r="J332" s="119"/>
    </row>
    <row r="333" spans="1:10">
      <c r="A333" s="127"/>
      <c r="B333" s="128"/>
      <c r="C333" s="129"/>
      <c r="D333" s="129"/>
      <c r="E333" s="129"/>
      <c r="F333" s="129"/>
      <c r="G333" s="129"/>
      <c r="H333" s="130"/>
      <c r="I333" s="129"/>
      <c r="J333" s="129"/>
    </row>
    <row r="334" spans="1:10">
      <c r="A334" s="127"/>
      <c r="B334" s="128"/>
      <c r="C334" s="129"/>
      <c r="D334" s="129"/>
      <c r="E334" s="129"/>
      <c r="F334" s="129"/>
      <c r="G334" s="129"/>
      <c r="H334" s="130"/>
      <c r="I334" s="129"/>
      <c r="J334" s="129"/>
    </row>
    <row r="335" spans="1:10">
      <c r="A335" s="127"/>
      <c r="B335" s="364"/>
      <c r="C335" s="364"/>
      <c r="D335" s="364"/>
      <c r="E335" s="364"/>
      <c r="F335" s="364"/>
      <c r="G335" s="364"/>
      <c r="H335" s="131"/>
      <c r="I335" s="131"/>
      <c r="J335" s="131"/>
    </row>
    <row r="336" spans="1:10">
      <c r="A336" s="127"/>
      <c r="B336" s="132"/>
      <c r="C336" s="131"/>
      <c r="D336" s="131"/>
      <c r="E336" s="131"/>
      <c r="F336" s="131"/>
      <c r="G336" s="129"/>
      <c r="H336" s="130"/>
      <c r="I336" s="129"/>
      <c r="J336" s="129"/>
    </row>
    <row r="337" spans="1:10">
      <c r="A337" s="127"/>
      <c r="B337" s="132"/>
      <c r="C337" s="131"/>
      <c r="D337" s="131"/>
      <c r="E337" s="131"/>
      <c r="F337" s="131"/>
      <c r="G337" s="129"/>
      <c r="H337" s="130"/>
      <c r="I337" s="129"/>
      <c r="J337" s="129"/>
    </row>
    <row r="338" spans="1:10">
      <c r="A338" s="127"/>
      <c r="B338" s="132"/>
      <c r="C338" s="131"/>
      <c r="D338" s="131"/>
      <c r="E338" s="131"/>
      <c r="F338" s="131"/>
      <c r="G338" s="129"/>
      <c r="H338" s="130"/>
      <c r="I338" s="129"/>
      <c r="J338" s="129"/>
    </row>
    <row r="339" spans="1:10">
      <c r="A339" s="127"/>
      <c r="B339" s="132"/>
      <c r="C339" s="131"/>
      <c r="D339" s="131"/>
      <c r="E339" s="131"/>
      <c r="F339" s="131"/>
      <c r="G339" s="129"/>
      <c r="H339" s="130"/>
      <c r="I339" s="129"/>
      <c r="J339" s="129"/>
    </row>
    <row r="340" spans="1:10">
      <c r="A340" s="127"/>
      <c r="B340" s="132"/>
      <c r="C340" s="131"/>
      <c r="D340" s="131"/>
      <c r="E340" s="131"/>
      <c r="F340" s="131"/>
      <c r="G340" s="129"/>
      <c r="H340" s="130"/>
      <c r="I340" s="129"/>
      <c r="J340" s="129"/>
    </row>
    <row r="341" spans="1:10">
      <c r="A341" s="133"/>
    </row>
    <row r="342" spans="1:10">
      <c r="B342" s="134"/>
    </row>
    <row r="343" spans="1:10">
      <c r="B343" s="134"/>
    </row>
    <row r="344" spans="1:10">
      <c r="B344" s="134"/>
    </row>
    <row r="345" spans="1:10">
      <c r="B345" s="134"/>
      <c r="G345" s="119"/>
      <c r="I345" s="119"/>
      <c r="J345" s="119"/>
    </row>
    <row r="346" spans="1:10">
      <c r="B346" s="134"/>
      <c r="G346" s="135"/>
      <c r="I346" s="135"/>
      <c r="J346" s="135"/>
    </row>
    <row r="347" spans="1:10">
      <c r="A347" s="365"/>
      <c r="B347" s="134"/>
      <c r="G347" s="119"/>
      <c r="I347" s="119"/>
      <c r="J347" s="119"/>
    </row>
    <row r="348" spans="1:10">
      <c r="A348" s="365"/>
      <c r="B348" s="134"/>
      <c r="G348" s="135"/>
      <c r="I348" s="135"/>
      <c r="J348" s="135"/>
    </row>
    <row r="349" spans="1:10">
      <c r="A349" s="365"/>
      <c r="B349" s="134"/>
      <c r="G349" s="135"/>
      <c r="I349" s="135"/>
      <c r="J349" s="135"/>
    </row>
    <row r="350" spans="1:10">
      <c r="A350" s="365"/>
      <c r="B350" s="134"/>
      <c r="G350" s="119"/>
      <c r="I350" s="119"/>
      <c r="J350" s="119"/>
    </row>
    <row r="351" spans="1:10">
      <c r="A351" s="365"/>
      <c r="B351" s="134"/>
      <c r="G351" s="135"/>
      <c r="I351" s="135"/>
      <c r="J351" s="135"/>
    </row>
    <row r="352" spans="1:10">
      <c r="A352" s="365"/>
      <c r="B352" s="134"/>
      <c r="G352" s="135"/>
      <c r="I352" s="135"/>
      <c r="J352" s="135"/>
    </row>
    <row r="353" spans="1:11" s="120" customFormat="1">
      <c r="A353" s="365"/>
      <c r="B353" s="134"/>
      <c r="C353" s="118"/>
      <c r="D353" s="118"/>
      <c r="E353" s="118"/>
      <c r="F353" s="118"/>
      <c r="G353" s="119"/>
      <c r="I353" s="119"/>
      <c r="J353" s="119"/>
      <c r="K353" s="13"/>
    </row>
    <row r="354" spans="1:11" s="120" customFormat="1">
      <c r="A354" s="365"/>
      <c r="B354" s="134"/>
      <c r="C354" s="118"/>
      <c r="D354" s="118"/>
      <c r="E354" s="118"/>
      <c r="F354" s="118"/>
      <c r="G354" s="135"/>
      <c r="I354" s="135"/>
      <c r="J354" s="135"/>
      <c r="K354" s="13"/>
    </row>
    <row r="355" spans="1:11" s="120" customFormat="1">
      <c r="A355" s="365"/>
      <c r="B355" s="134"/>
      <c r="C355" s="118"/>
      <c r="D355" s="118"/>
      <c r="E355" s="118"/>
      <c r="F355" s="118"/>
      <c r="G355" s="135"/>
      <c r="I355" s="135"/>
      <c r="J355" s="135"/>
      <c r="K355" s="13"/>
    </row>
    <row r="356" spans="1:11" s="120" customFormat="1">
      <c r="A356" s="365"/>
      <c r="B356" s="134"/>
      <c r="C356" s="118"/>
      <c r="D356" s="118"/>
      <c r="E356" s="118"/>
      <c r="F356" s="118"/>
      <c r="G356" s="119"/>
      <c r="I356" s="119"/>
      <c r="J356" s="119"/>
      <c r="K356" s="13"/>
    </row>
    <row r="357" spans="1:11" s="120" customFormat="1">
      <c r="A357" s="365"/>
      <c r="B357" s="134"/>
      <c r="C357" s="118"/>
      <c r="D357" s="118"/>
      <c r="E357" s="118"/>
      <c r="F357" s="118"/>
      <c r="G357" s="135"/>
      <c r="I357" s="135"/>
      <c r="J357" s="135"/>
      <c r="K357" s="13"/>
    </row>
    <row r="358" spans="1:11" s="120" customFormat="1">
      <c r="A358" s="365"/>
      <c r="B358" s="134"/>
      <c r="C358" s="118"/>
      <c r="D358" s="118"/>
      <c r="E358" s="118"/>
      <c r="F358" s="118"/>
      <c r="G358" s="118"/>
      <c r="I358" s="118"/>
      <c r="J358" s="118"/>
      <c r="K358" s="13"/>
    </row>
    <row r="359" spans="1:11" s="120" customFormat="1">
      <c r="A359" s="365"/>
      <c r="B359" s="134"/>
      <c r="C359" s="118"/>
      <c r="D359" s="118"/>
      <c r="E359" s="118"/>
      <c r="F359" s="118"/>
      <c r="G359" s="118"/>
      <c r="I359" s="118"/>
      <c r="J359" s="118"/>
      <c r="K359" s="13"/>
    </row>
    <row r="360" spans="1:11" s="120" customFormat="1">
      <c r="A360" s="365"/>
      <c r="B360" s="134"/>
      <c r="C360" s="118"/>
      <c r="D360" s="118"/>
      <c r="E360" s="118"/>
      <c r="F360" s="118"/>
      <c r="G360" s="118"/>
      <c r="I360" s="118"/>
      <c r="J360" s="118"/>
      <c r="K360" s="13"/>
    </row>
    <row r="361" spans="1:11" s="120" customFormat="1">
      <c r="A361" s="365"/>
      <c r="B361" s="134"/>
      <c r="C361" s="118"/>
      <c r="D361" s="118"/>
      <c r="E361" s="118"/>
      <c r="F361" s="118"/>
      <c r="G361" s="118"/>
      <c r="I361" s="118"/>
      <c r="J361" s="118"/>
      <c r="K361" s="13"/>
    </row>
    <row r="362" spans="1:11" s="120" customFormat="1">
      <c r="A362" s="365"/>
      <c r="B362" s="134"/>
      <c r="C362" s="118"/>
      <c r="D362" s="118"/>
      <c r="E362" s="118"/>
      <c r="F362" s="118"/>
      <c r="G362" s="119"/>
      <c r="I362" s="119"/>
      <c r="J362" s="119"/>
      <c r="K362" s="13"/>
    </row>
    <row r="363" spans="1:11" s="120" customFormat="1">
      <c r="A363" s="365"/>
      <c r="B363" s="134"/>
      <c r="C363" s="118"/>
      <c r="D363" s="118"/>
      <c r="E363" s="118"/>
      <c r="F363" s="118"/>
      <c r="G363" s="119"/>
      <c r="I363" s="119"/>
      <c r="J363" s="119"/>
      <c r="K363" s="13"/>
    </row>
    <row r="364" spans="1:11" s="120" customFormat="1">
      <c r="A364" s="116"/>
      <c r="B364" s="134"/>
      <c r="C364" s="118"/>
      <c r="D364" s="118"/>
      <c r="E364" s="118"/>
      <c r="F364" s="118"/>
      <c r="G364" s="119"/>
      <c r="I364" s="119"/>
      <c r="J364" s="119"/>
      <c r="K364" s="13"/>
    </row>
    <row r="365" spans="1:11" s="120" customFormat="1">
      <c r="A365" s="366"/>
      <c r="B365" s="134"/>
      <c r="C365" s="118"/>
      <c r="D365" s="118"/>
      <c r="E365" s="118"/>
      <c r="F365" s="118"/>
      <c r="G365" s="118"/>
      <c r="I365" s="118"/>
      <c r="J365" s="118"/>
      <c r="K365" s="13"/>
    </row>
    <row r="366" spans="1:11" s="120" customFormat="1">
      <c r="A366" s="366"/>
      <c r="B366" s="134"/>
      <c r="C366" s="118"/>
      <c r="D366" s="118"/>
      <c r="E366" s="118"/>
      <c r="F366" s="118"/>
      <c r="G366" s="119"/>
      <c r="I366" s="119"/>
      <c r="J366" s="119"/>
      <c r="K366" s="13"/>
    </row>
    <row r="367" spans="1:11" s="120" customFormat="1">
      <c r="A367" s="366"/>
      <c r="B367" s="134"/>
      <c r="C367" s="118"/>
      <c r="D367" s="118"/>
      <c r="E367" s="118"/>
      <c r="F367" s="118"/>
      <c r="G367" s="118"/>
      <c r="I367" s="118"/>
      <c r="J367" s="118"/>
      <c r="K367" s="13"/>
    </row>
    <row r="368" spans="1:11" s="120" customFormat="1">
      <c r="A368" s="366"/>
      <c r="B368" s="134"/>
      <c r="C368" s="118"/>
      <c r="D368" s="118"/>
      <c r="E368" s="118"/>
      <c r="F368" s="118"/>
      <c r="G368" s="118"/>
      <c r="I368" s="118"/>
      <c r="J368" s="118"/>
      <c r="K368" s="13"/>
    </row>
    <row r="369" spans="1:11" s="120" customFormat="1">
      <c r="A369" s="366"/>
      <c r="B369" s="134"/>
      <c r="C369" s="118"/>
      <c r="D369" s="118"/>
      <c r="E369" s="118"/>
      <c r="F369" s="118"/>
      <c r="G369" s="119"/>
      <c r="I369" s="119"/>
      <c r="J369" s="119"/>
      <c r="K369" s="13"/>
    </row>
    <row r="370" spans="1:11" s="120" customFormat="1">
      <c r="A370" s="116"/>
      <c r="B370" s="134"/>
      <c r="C370" s="118"/>
      <c r="D370" s="118"/>
      <c r="E370" s="118"/>
      <c r="F370" s="118"/>
      <c r="G370" s="118"/>
      <c r="I370" s="118"/>
      <c r="J370" s="118"/>
      <c r="K370" s="13"/>
    </row>
    <row r="371" spans="1:11" s="120" customFormat="1">
      <c r="A371" s="116"/>
      <c r="B371" s="134"/>
      <c r="C371" s="118"/>
      <c r="D371" s="118"/>
      <c r="E371" s="118"/>
      <c r="F371" s="118"/>
      <c r="G371" s="118"/>
      <c r="I371" s="118"/>
      <c r="J371" s="118"/>
      <c r="K371" s="13"/>
    </row>
    <row r="372" spans="1:11" s="120" customFormat="1">
      <c r="A372" s="366"/>
      <c r="B372" s="134"/>
      <c r="C372" s="118"/>
      <c r="D372" s="118"/>
      <c r="E372" s="118"/>
      <c r="F372" s="118"/>
      <c r="G372" s="118"/>
      <c r="I372" s="118"/>
      <c r="J372" s="118"/>
      <c r="K372" s="13"/>
    </row>
    <row r="373" spans="1:11" s="120" customFormat="1">
      <c r="A373" s="366"/>
      <c r="B373" s="134"/>
      <c r="C373" s="118"/>
      <c r="D373" s="118"/>
      <c r="E373" s="118"/>
      <c r="F373" s="118"/>
      <c r="G373" s="119"/>
      <c r="I373" s="119"/>
      <c r="J373" s="119"/>
      <c r="K373" s="13"/>
    </row>
    <row r="374" spans="1:11" s="120" customFormat="1">
      <c r="A374" s="366"/>
      <c r="B374" s="134"/>
      <c r="C374" s="118"/>
      <c r="D374" s="118"/>
      <c r="E374" s="118"/>
      <c r="F374" s="118"/>
      <c r="G374" s="118"/>
      <c r="I374" s="118"/>
      <c r="J374" s="118"/>
      <c r="K374" s="13"/>
    </row>
    <row r="375" spans="1:11" s="120" customFormat="1">
      <c r="A375" s="366"/>
      <c r="B375" s="134"/>
      <c r="C375" s="118"/>
      <c r="D375" s="118"/>
      <c r="E375" s="118"/>
      <c r="F375" s="118"/>
      <c r="G375" s="119"/>
      <c r="I375" s="119"/>
      <c r="J375" s="119"/>
      <c r="K375" s="13"/>
    </row>
    <row r="376" spans="1:11" s="120" customFormat="1">
      <c r="A376" s="366"/>
      <c r="B376" s="134"/>
      <c r="C376" s="118"/>
      <c r="D376" s="118"/>
      <c r="E376" s="118"/>
      <c r="F376" s="118"/>
      <c r="G376" s="118"/>
      <c r="I376" s="118"/>
      <c r="J376" s="118"/>
      <c r="K376" s="13"/>
    </row>
    <row r="377" spans="1:11" s="120" customFormat="1">
      <c r="A377" s="366"/>
      <c r="B377" s="134"/>
      <c r="C377" s="118"/>
      <c r="D377" s="118"/>
      <c r="E377" s="118"/>
      <c r="F377" s="118"/>
      <c r="G377" s="119"/>
      <c r="I377" s="119"/>
      <c r="J377" s="119"/>
      <c r="K377" s="13"/>
    </row>
    <row r="378" spans="1:11" s="120" customFormat="1">
      <c r="A378" s="366"/>
      <c r="B378" s="134"/>
      <c r="C378" s="118"/>
      <c r="D378" s="118"/>
      <c r="E378" s="118"/>
      <c r="F378" s="118"/>
      <c r="G378" s="118"/>
      <c r="I378" s="118"/>
      <c r="J378" s="118"/>
      <c r="K378" s="13"/>
    </row>
    <row r="379" spans="1:11" s="120" customFormat="1">
      <c r="A379" s="366"/>
      <c r="B379" s="134"/>
      <c r="C379" s="118"/>
      <c r="D379" s="118"/>
      <c r="E379" s="118"/>
      <c r="F379" s="118"/>
      <c r="G379" s="119"/>
      <c r="I379" s="119"/>
      <c r="J379" s="119"/>
      <c r="K379" s="13"/>
    </row>
    <row r="380" spans="1:11" s="120" customFormat="1">
      <c r="A380" s="366"/>
      <c r="B380" s="134"/>
      <c r="C380" s="118"/>
      <c r="D380" s="118"/>
      <c r="E380" s="118"/>
      <c r="F380" s="118"/>
      <c r="G380" s="118"/>
      <c r="I380" s="118"/>
      <c r="J380" s="118"/>
      <c r="K380" s="13"/>
    </row>
    <row r="381" spans="1:11" s="120" customFormat="1">
      <c r="A381" s="366"/>
      <c r="B381" s="134"/>
      <c r="C381" s="118"/>
      <c r="D381" s="118"/>
      <c r="E381" s="118"/>
      <c r="F381" s="118"/>
      <c r="G381" s="119"/>
      <c r="I381" s="119"/>
      <c r="J381" s="119"/>
      <c r="K381" s="13"/>
    </row>
    <row r="382" spans="1:11" s="120" customFormat="1">
      <c r="A382" s="116"/>
      <c r="B382" s="134"/>
      <c r="C382" s="118"/>
      <c r="D382" s="118"/>
      <c r="E382" s="118"/>
      <c r="F382" s="118"/>
      <c r="G382" s="118"/>
      <c r="I382" s="118"/>
      <c r="J382" s="118"/>
      <c r="K382" s="13"/>
    </row>
    <row r="383" spans="1:11" s="120" customFormat="1">
      <c r="A383" s="116"/>
      <c r="B383" s="134"/>
      <c r="C383" s="118"/>
      <c r="D383" s="118"/>
      <c r="E383" s="118"/>
      <c r="F383" s="118"/>
      <c r="G383" s="118"/>
      <c r="I383" s="118"/>
      <c r="J383" s="118"/>
      <c r="K383" s="13"/>
    </row>
    <row r="384" spans="1:11" s="120" customFormat="1">
      <c r="A384" s="116"/>
      <c r="B384" s="134"/>
      <c r="C384" s="118"/>
      <c r="D384" s="118"/>
      <c r="E384" s="118"/>
      <c r="F384" s="118"/>
      <c r="G384" s="118"/>
      <c r="I384" s="118"/>
      <c r="J384" s="118"/>
      <c r="K384" s="13"/>
    </row>
    <row r="385" spans="2:10">
      <c r="B385" s="134"/>
    </row>
    <row r="386" spans="2:10">
      <c r="B386" s="134"/>
    </row>
    <row r="387" spans="2:10">
      <c r="B387" s="134"/>
    </row>
    <row r="388" spans="2:10">
      <c r="B388" s="134"/>
    </row>
    <row r="389" spans="2:10">
      <c r="B389" s="134"/>
      <c r="E389" s="369"/>
      <c r="F389" s="369"/>
      <c r="G389" s="369"/>
      <c r="I389" s="137"/>
      <c r="J389" s="137"/>
    </row>
    <row r="390" spans="2:10">
      <c r="B390" s="138"/>
    </row>
    <row r="391" spans="2:10">
      <c r="B391" s="134"/>
    </row>
    <row r="392" spans="2:10">
      <c r="B392" s="134"/>
    </row>
    <row r="393" spans="2:10">
      <c r="B393" s="134"/>
      <c r="G393" s="119"/>
      <c r="I393" s="119"/>
      <c r="J393" s="119"/>
    </row>
    <row r="394" spans="2:10">
      <c r="B394" s="134"/>
    </row>
    <row r="395" spans="2:10">
      <c r="B395" s="134"/>
    </row>
    <row r="396" spans="2:10">
      <c r="B396" s="134"/>
    </row>
    <row r="397" spans="2:10">
      <c r="B397" s="134"/>
      <c r="G397" s="119"/>
      <c r="I397" s="119"/>
      <c r="J397" s="119"/>
    </row>
    <row r="398" spans="2:10">
      <c r="B398" s="134"/>
    </row>
    <row r="399" spans="2:10">
      <c r="B399" s="134"/>
    </row>
    <row r="400" spans="2:10">
      <c r="B400" s="134"/>
      <c r="G400" s="119"/>
      <c r="I400" s="119"/>
      <c r="J400" s="119"/>
    </row>
    <row r="401" spans="1:10">
      <c r="B401" s="134"/>
    </row>
    <row r="402" spans="1:10">
      <c r="B402" s="134"/>
    </row>
    <row r="403" spans="1:10">
      <c r="B403" s="134"/>
      <c r="G403" s="119"/>
      <c r="I403" s="119"/>
      <c r="J403" s="119"/>
    </row>
    <row r="404" spans="1:10">
      <c r="B404" s="134"/>
    </row>
    <row r="405" spans="1:10">
      <c r="B405" s="134"/>
      <c r="E405" s="369"/>
      <c r="F405" s="369"/>
      <c r="G405" s="369"/>
      <c r="I405" s="137"/>
      <c r="J405" s="137"/>
    </row>
    <row r="406" spans="1:10">
      <c r="B406" s="134"/>
      <c r="F406" s="137"/>
    </row>
    <row r="407" spans="1:10">
      <c r="B407" s="134"/>
    </row>
    <row r="408" spans="1:10">
      <c r="A408" s="368"/>
      <c r="B408" s="368"/>
      <c r="C408" s="368"/>
      <c r="D408" s="368"/>
      <c r="E408" s="368"/>
      <c r="F408" s="368"/>
      <c r="G408" s="368"/>
    </row>
    <row r="409" spans="1:10">
      <c r="A409" s="136"/>
      <c r="B409" s="368"/>
      <c r="C409" s="368"/>
      <c r="D409" s="368"/>
      <c r="E409" s="368"/>
      <c r="F409" s="368"/>
      <c r="H409" s="118"/>
    </row>
    <row r="410" spans="1:10">
      <c r="B410" s="367"/>
      <c r="C410" s="367"/>
      <c r="D410" s="367"/>
      <c r="E410" s="367"/>
      <c r="F410" s="367"/>
      <c r="H410" s="118"/>
    </row>
    <row r="411" spans="1:10">
      <c r="B411" s="367"/>
      <c r="C411" s="367"/>
      <c r="D411" s="367"/>
      <c r="E411" s="367"/>
      <c r="F411" s="367"/>
      <c r="H411" s="118"/>
    </row>
    <row r="412" spans="1:10">
      <c r="B412" s="367"/>
      <c r="C412" s="367"/>
      <c r="D412" s="367"/>
      <c r="E412" s="367"/>
      <c r="F412" s="367"/>
      <c r="H412" s="118"/>
    </row>
    <row r="413" spans="1:10">
      <c r="B413" s="368"/>
      <c r="C413" s="368"/>
      <c r="D413" s="368"/>
      <c r="E413" s="368"/>
      <c r="F413" s="368"/>
      <c r="G413" s="368"/>
    </row>
    <row r="414" spans="1:10">
      <c r="B414" s="368"/>
      <c r="C414" s="368"/>
      <c r="D414" s="368"/>
      <c r="E414" s="368"/>
      <c r="F414" s="368"/>
      <c r="G414" s="368"/>
    </row>
    <row r="415" spans="1:10">
      <c r="B415" s="139"/>
    </row>
    <row r="416" spans="1:10">
      <c r="A416" s="140"/>
      <c r="B416" s="134"/>
    </row>
    <row r="417" spans="2:2">
      <c r="B417" s="134"/>
    </row>
    <row r="418" spans="2:2">
      <c r="B418" s="134"/>
    </row>
    <row r="419" spans="2:2">
      <c r="B419" s="134"/>
    </row>
    <row r="420" spans="2:2">
      <c r="B420" s="139"/>
    </row>
    <row r="421" spans="2:2">
      <c r="B421" s="139"/>
    </row>
    <row r="422" spans="2:2">
      <c r="B422" s="139"/>
    </row>
  </sheetData>
  <mergeCells count="163">
    <mergeCell ref="B412:F412"/>
    <mergeCell ref="B413:G413"/>
    <mergeCell ref="B414:G414"/>
    <mergeCell ref="E389:G389"/>
    <mergeCell ref="E405:G405"/>
    <mergeCell ref="A408:G408"/>
    <mergeCell ref="B409:F409"/>
    <mergeCell ref="B410:F410"/>
    <mergeCell ref="B411:F411"/>
    <mergeCell ref="B310:I310"/>
    <mergeCell ref="B311:I311"/>
    <mergeCell ref="B335:G335"/>
    <mergeCell ref="A347:A363"/>
    <mergeCell ref="A365:A369"/>
    <mergeCell ref="A372:A381"/>
    <mergeCell ref="B298:I298"/>
    <mergeCell ref="C300:G300"/>
    <mergeCell ref="A306:A307"/>
    <mergeCell ref="K306:K307"/>
    <mergeCell ref="C308:G308"/>
    <mergeCell ref="K308:K309"/>
    <mergeCell ref="C286:F286"/>
    <mergeCell ref="A287:A294"/>
    <mergeCell ref="C287:G287"/>
    <mergeCell ref="I287:I293"/>
    <mergeCell ref="J287:J293"/>
    <mergeCell ref="K287:K292"/>
    <mergeCell ref="C293:F293"/>
    <mergeCell ref="C294:F294"/>
    <mergeCell ref="C306:C307"/>
    <mergeCell ref="D306:D307"/>
    <mergeCell ref="E306:E307"/>
    <mergeCell ref="F306:F307"/>
    <mergeCell ref="G306:G307"/>
    <mergeCell ref="H306:H307"/>
    <mergeCell ref="I306:I307"/>
    <mergeCell ref="J306:J307"/>
    <mergeCell ref="A254:A258"/>
    <mergeCell ref="I254:I257"/>
    <mergeCell ref="J254:J257"/>
    <mergeCell ref="K254:K258"/>
    <mergeCell ref="A259:A286"/>
    <mergeCell ref="C259:G259"/>
    <mergeCell ref="I259:I285"/>
    <mergeCell ref="J259:J285"/>
    <mergeCell ref="K259:K285"/>
    <mergeCell ref="C285:F285"/>
    <mergeCell ref="A246:A253"/>
    <mergeCell ref="C246:G246"/>
    <mergeCell ref="I246:I252"/>
    <mergeCell ref="J246:J252"/>
    <mergeCell ref="K246:K253"/>
    <mergeCell ref="C253:F253"/>
    <mergeCell ref="A229:A245"/>
    <mergeCell ref="C229:G229"/>
    <mergeCell ref="I229:I244"/>
    <mergeCell ref="J229:J244"/>
    <mergeCell ref="K229:K245"/>
    <mergeCell ref="C245:F245"/>
    <mergeCell ref="A207:A228"/>
    <mergeCell ref="C207:G207"/>
    <mergeCell ref="I207:I227"/>
    <mergeCell ref="J207:J227"/>
    <mergeCell ref="K207:K228"/>
    <mergeCell ref="C228:F228"/>
    <mergeCell ref="A199:A202"/>
    <mergeCell ref="C199:G199"/>
    <mergeCell ref="K199:K202"/>
    <mergeCell ref="A203:A206"/>
    <mergeCell ref="C203:G203"/>
    <mergeCell ref="I203:I205"/>
    <mergeCell ref="J203:J205"/>
    <mergeCell ref="K203:K206"/>
    <mergeCell ref="C206:F206"/>
    <mergeCell ref="A196:A198"/>
    <mergeCell ref="C196:G196"/>
    <mergeCell ref="I196:I197"/>
    <mergeCell ref="J196:J197"/>
    <mergeCell ref="K196:K198"/>
    <mergeCell ref="C198:F198"/>
    <mergeCell ref="A173:A195"/>
    <mergeCell ref="C173:G173"/>
    <mergeCell ref="I173:I194"/>
    <mergeCell ref="J173:J194"/>
    <mergeCell ref="K173:K194"/>
    <mergeCell ref="C194:F194"/>
    <mergeCell ref="C195:F195"/>
    <mergeCell ref="A152:A172"/>
    <mergeCell ref="C152:G152"/>
    <mergeCell ref="I152:I171"/>
    <mergeCell ref="J152:J171"/>
    <mergeCell ref="K152:K172"/>
    <mergeCell ref="C172:F172"/>
    <mergeCell ref="A127:A151"/>
    <mergeCell ref="C127:G127"/>
    <mergeCell ref="I127:I150"/>
    <mergeCell ref="J127:J150"/>
    <mergeCell ref="K127:K151"/>
    <mergeCell ref="C151:F151"/>
    <mergeCell ref="A101:A126"/>
    <mergeCell ref="C101:G101"/>
    <mergeCell ref="I101:I125"/>
    <mergeCell ref="J101:J125"/>
    <mergeCell ref="K101:K126"/>
    <mergeCell ref="C126:F126"/>
    <mergeCell ref="A79:A100"/>
    <mergeCell ref="C79:G79"/>
    <mergeCell ref="I79:I99"/>
    <mergeCell ref="J79:J99"/>
    <mergeCell ref="K79:K100"/>
    <mergeCell ref="C100:F100"/>
    <mergeCell ref="A72:A78"/>
    <mergeCell ref="C72:G72"/>
    <mergeCell ref="I72:I77"/>
    <mergeCell ref="J72:J77"/>
    <mergeCell ref="K72:K78"/>
    <mergeCell ref="C78:F78"/>
    <mergeCell ref="A54:A71"/>
    <mergeCell ref="C54:G54"/>
    <mergeCell ref="I54:I70"/>
    <mergeCell ref="J54:J70"/>
    <mergeCell ref="K54:K71"/>
    <mergeCell ref="C71:F71"/>
    <mergeCell ref="A48:A53"/>
    <mergeCell ref="C48:G48"/>
    <mergeCell ref="I48:I52"/>
    <mergeCell ref="J48:J52"/>
    <mergeCell ref="K48:K53"/>
    <mergeCell ref="C53:F53"/>
    <mergeCell ref="A38:A47"/>
    <mergeCell ref="C38:G38"/>
    <mergeCell ref="I38:I42"/>
    <mergeCell ref="J38:J42"/>
    <mergeCell ref="K38:K47"/>
    <mergeCell ref="C47:F47"/>
    <mergeCell ref="A22:A37"/>
    <mergeCell ref="C22:G22"/>
    <mergeCell ref="I22:I36"/>
    <mergeCell ref="J22:J36"/>
    <mergeCell ref="K22:K37"/>
    <mergeCell ref="C37:F37"/>
    <mergeCell ref="A13:A21"/>
    <mergeCell ref="C13:G13"/>
    <mergeCell ref="I13:I20"/>
    <mergeCell ref="J13:J20"/>
    <mergeCell ref="K13:K21"/>
    <mergeCell ref="C21:F21"/>
    <mergeCell ref="C8:C10"/>
    <mergeCell ref="D8:D10"/>
    <mergeCell ref="E8:E10"/>
    <mergeCell ref="F8:F10"/>
    <mergeCell ref="G8:G10"/>
    <mergeCell ref="B11:K11"/>
    <mergeCell ref="E1:F1"/>
    <mergeCell ref="A4:K5"/>
    <mergeCell ref="A6:K6"/>
    <mergeCell ref="A7:A10"/>
    <mergeCell ref="B7:G7"/>
    <mergeCell ref="H7:H10"/>
    <mergeCell ref="I7:I10"/>
    <mergeCell ref="J7:J10"/>
    <mergeCell ref="K7:K10"/>
    <mergeCell ref="B8:B10"/>
  </mergeCells>
  <pageMargins left="0.25" right="0.25" top="0.5" bottom="0.5" header="0.3" footer="0.3"/>
  <pageSetup paperSize="9" scale="6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938C-432F-488C-A6FB-891B7A8DFA61}">
  <sheetPr>
    <pageSetUpPr fitToPage="1"/>
  </sheetPr>
  <dimension ref="A1:K224"/>
  <sheetViews>
    <sheetView zoomScaleNormal="100" workbookViewId="0">
      <pane xSplit="2" ySplit="10" topLeftCell="C11" activePane="bottomRight" state="frozen"/>
      <selection activeCell="C76" sqref="C76"/>
      <selection pane="topRight" activeCell="C76" sqref="C76"/>
      <selection pane="bottomLeft" activeCell="C76" sqref="C76"/>
      <selection pane="bottomRight" activeCell="C4" sqref="C4:K4"/>
    </sheetView>
  </sheetViews>
  <sheetFormatPr defaultColWidth="8.81640625" defaultRowHeight="14"/>
  <cols>
    <col min="1" max="1" width="5" style="193" bestFit="1" customWidth="1"/>
    <col min="2" max="2" width="48.81640625" style="144" customWidth="1"/>
    <col min="3" max="3" width="6.453125" style="194" bestFit="1" customWidth="1"/>
    <col min="4" max="4" width="6.453125" style="194" customWidth="1"/>
    <col min="5" max="5" width="7.453125" style="194" customWidth="1"/>
    <col min="6" max="6" width="6.1796875" style="194" customWidth="1"/>
    <col min="7" max="7" width="9" style="194" customWidth="1"/>
    <col min="8" max="8" width="4.54296875" style="191" bestFit="1" customWidth="1"/>
    <col min="9" max="9" width="8.26953125" style="194" bestFit="1" customWidth="1"/>
    <col min="10" max="10" width="12.7265625" style="194" customWidth="1"/>
    <col min="11" max="11" width="9.1796875" style="144" customWidth="1"/>
    <col min="12" max="16384" width="8.81640625" style="144"/>
  </cols>
  <sheetData>
    <row r="1" spans="1:11" s="3" customFormat="1" ht="60" customHeight="1">
      <c r="A1" s="1"/>
      <c r="B1" s="141" t="s">
        <v>0</v>
      </c>
      <c r="D1" s="4"/>
      <c r="E1" s="301"/>
      <c r="F1" s="301"/>
      <c r="H1" s="5"/>
    </row>
    <row r="2" spans="1:11" s="3" customFormat="1" ht="15" customHeight="1">
      <c r="A2" s="370" t="s">
        <v>1</v>
      </c>
      <c r="B2" s="370"/>
      <c r="C2" s="370"/>
      <c r="D2" s="370"/>
      <c r="E2" s="371"/>
      <c r="F2" s="371"/>
    </row>
    <row r="3" spans="1:11" s="3" customFormat="1" ht="14.5">
      <c r="A3" s="372" t="s">
        <v>246</v>
      </c>
      <c r="B3" s="372"/>
      <c r="C3" s="372"/>
      <c r="D3" s="372"/>
      <c r="J3" s="142" t="s">
        <v>3</v>
      </c>
      <c r="K3" s="294" t="s">
        <v>392</v>
      </c>
    </row>
    <row r="4" spans="1:11" s="143" customFormat="1" ht="48.75" customHeight="1">
      <c r="A4" s="373" t="s">
        <v>247</v>
      </c>
      <c r="B4" s="373"/>
      <c r="C4" s="374" t="s">
        <v>248</v>
      </c>
      <c r="D4" s="374"/>
      <c r="E4" s="374"/>
      <c r="F4" s="374"/>
      <c r="G4" s="374"/>
      <c r="H4" s="374"/>
      <c r="I4" s="374"/>
      <c r="J4" s="374"/>
      <c r="K4" s="374"/>
    </row>
    <row r="5" spans="1:11" s="3" customFormat="1" ht="14.25" customHeight="1">
      <c r="A5" s="373" t="s">
        <v>249</v>
      </c>
      <c r="B5" s="373"/>
      <c r="C5" s="143"/>
      <c r="D5" s="143"/>
    </row>
    <row r="6" spans="1:11" ht="17.5">
      <c r="A6" s="378" t="s">
        <v>250</v>
      </c>
      <c r="B6" s="378"/>
      <c r="C6" s="378"/>
      <c r="D6" s="378"/>
      <c r="E6" s="378"/>
      <c r="F6" s="378"/>
      <c r="G6" s="378"/>
      <c r="H6" s="378"/>
      <c r="I6" s="378"/>
      <c r="J6" s="378"/>
      <c r="K6" s="378"/>
    </row>
    <row r="7" spans="1:11" ht="17.5">
      <c r="A7" s="379" t="s">
        <v>6</v>
      </c>
      <c r="B7" s="382" t="s">
        <v>7</v>
      </c>
      <c r="C7" s="383"/>
      <c r="D7" s="383"/>
      <c r="E7" s="383"/>
      <c r="F7" s="383"/>
      <c r="G7" s="384"/>
      <c r="H7" s="385" t="s">
        <v>8</v>
      </c>
      <c r="I7" s="385" t="s">
        <v>9</v>
      </c>
      <c r="J7" s="385" t="s">
        <v>10</v>
      </c>
      <c r="K7" s="385" t="s">
        <v>11</v>
      </c>
    </row>
    <row r="8" spans="1:11" s="145" customFormat="1" ht="28.5" customHeight="1">
      <c r="A8" s="380"/>
      <c r="B8" s="385" t="s">
        <v>12</v>
      </c>
      <c r="C8" s="385" t="s">
        <v>13</v>
      </c>
      <c r="D8" s="375" t="s">
        <v>14</v>
      </c>
      <c r="E8" s="375" t="s">
        <v>15</v>
      </c>
      <c r="F8" s="375" t="s">
        <v>16</v>
      </c>
      <c r="G8" s="375" t="s">
        <v>17</v>
      </c>
      <c r="H8" s="386"/>
      <c r="I8" s="386"/>
      <c r="J8" s="386"/>
      <c r="K8" s="386"/>
    </row>
    <row r="9" spans="1:11" s="146" customFormat="1" ht="13">
      <c r="A9" s="380"/>
      <c r="B9" s="386"/>
      <c r="C9" s="386"/>
      <c r="D9" s="376"/>
      <c r="E9" s="376"/>
      <c r="F9" s="376"/>
      <c r="G9" s="376"/>
      <c r="H9" s="386"/>
      <c r="I9" s="386"/>
      <c r="J9" s="386"/>
      <c r="K9" s="386"/>
    </row>
    <row r="10" spans="1:11" s="147" customFormat="1" ht="13">
      <c r="A10" s="381"/>
      <c r="B10" s="387"/>
      <c r="C10" s="387"/>
      <c r="D10" s="377"/>
      <c r="E10" s="377"/>
      <c r="F10" s="377"/>
      <c r="G10" s="377"/>
      <c r="H10" s="387"/>
      <c r="I10" s="386"/>
      <c r="J10" s="386"/>
      <c r="K10" s="387"/>
    </row>
    <row r="11" spans="1:11" s="150" customFormat="1" ht="107.25" customHeight="1">
      <c r="A11" s="336">
        <v>1</v>
      </c>
      <c r="B11" s="148" t="s">
        <v>21</v>
      </c>
      <c r="C11" s="309"/>
      <c r="D11" s="309"/>
      <c r="E11" s="309"/>
      <c r="F11" s="309"/>
      <c r="G11" s="310"/>
      <c r="H11" s="27"/>
      <c r="I11" s="391"/>
      <c r="J11" s="391"/>
      <c r="K11" s="350"/>
    </row>
    <row r="12" spans="1:11" s="150" customFormat="1" ht="13">
      <c r="A12" s="337"/>
      <c r="B12" s="78" t="s">
        <v>77</v>
      </c>
      <c r="C12" s="20">
        <v>4</v>
      </c>
      <c r="D12" s="20">
        <v>1</v>
      </c>
      <c r="E12" s="20">
        <v>1</v>
      </c>
      <c r="F12" s="20">
        <v>1</v>
      </c>
      <c r="G12" s="20">
        <f>C12*D12*E12*F12</f>
        <v>4</v>
      </c>
      <c r="H12" s="30" t="s">
        <v>23</v>
      </c>
      <c r="I12" s="392"/>
      <c r="J12" s="392"/>
      <c r="K12" s="393"/>
    </row>
    <row r="13" spans="1:11" s="150" customFormat="1" ht="13">
      <c r="A13" s="337"/>
      <c r="B13" s="78" t="s">
        <v>251</v>
      </c>
      <c r="C13" s="20">
        <v>1</v>
      </c>
      <c r="D13" s="20">
        <v>7</v>
      </c>
      <c r="E13" s="20">
        <v>3</v>
      </c>
      <c r="F13" s="20">
        <v>3.14</v>
      </c>
      <c r="G13" s="20">
        <f>C13*D13*E13*F13</f>
        <v>65.94</v>
      </c>
      <c r="H13" s="30" t="s">
        <v>23</v>
      </c>
      <c r="I13" s="392"/>
      <c r="J13" s="392"/>
      <c r="K13" s="393"/>
    </row>
    <row r="14" spans="1:11" s="150" customFormat="1" ht="13">
      <c r="A14" s="337"/>
      <c r="B14" s="78" t="s">
        <v>252</v>
      </c>
      <c r="C14" s="20">
        <v>2</v>
      </c>
      <c r="D14" s="20">
        <v>12.5</v>
      </c>
      <c r="E14" s="20">
        <v>1.25</v>
      </c>
      <c r="F14" s="20">
        <v>0.25</v>
      </c>
      <c r="G14" s="20">
        <f t="shared" ref="G14:G15" si="0">C14*D14*E14*F14</f>
        <v>7.8125</v>
      </c>
      <c r="H14" s="30" t="s">
        <v>23</v>
      </c>
      <c r="I14" s="392"/>
      <c r="J14" s="392"/>
      <c r="K14" s="393"/>
    </row>
    <row r="15" spans="1:11" s="150" customFormat="1" ht="13">
      <c r="A15" s="337"/>
      <c r="B15" s="78" t="s">
        <v>253</v>
      </c>
      <c r="C15" s="20">
        <v>2</v>
      </c>
      <c r="D15" s="20">
        <v>4</v>
      </c>
      <c r="E15" s="20">
        <v>1.25</v>
      </c>
      <c r="F15" s="20">
        <v>0.25</v>
      </c>
      <c r="G15" s="20">
        <f t="shared" si="0"/>
        <v>2.5</v>
      </c>
      <c r="H15" s="30" t="s">
        <v>23</v>
      </c>
      <c r="I15" s="392"/>
      <c r="J15" s="392"/>
      <c r="K15" s="393"/>
    </row>
    <row r="16" spans="1:11" s="150" customFormat="1" ht="13">
      <c r="A16" s="337"/>
      <c r="B16" s="78" t="s">
        <v>254</v>
      </c>
      <c r="C16" s="20">
        <v>1</v>
      </c>
      <c r="D16" s="20">
        <v>5</v>
      </c>
      <c r="E16" s="20">
        <v>3</v>
      </c>
      <c r="F16" s="20">
        <v>3.14</v>
      </c>
      <c r="G16" s="20">
        <f>C16*D16*E16*F16</f>
        <v>47.1</v>
      </c>
      <c r="H16" s="30" t="s">
        <v>23</v>
      </c>
      <c r="I16" s="392"/>
      <c r="J16" s="392"/>
      <c r="K16" s="393"/>
    </row>
    <row r="17" spans="1:11" s="150" customFormat="1" ht="13">
      <c r="A17" s="337"/>
      <c r="B17" s="78"/>
      <c r="C17" s="317" t="s">
        <v>30</v>
      </c>
      <c r="D17" s="317"/>
      <c r="E17" s="317"/>
      <c r="F17" s="317"/>
      <c r="G17" s="21">
        <f>SUM(G12:G16)</f>
        <v>127.35249999999999</v>
      </c>
      <c r="H17" s="18" t="s">
        <v>23</v>
      </c>
      <c r="I17" s="21"/>
      <c r="J17" s="21"/>
      <c r="K17" s="351"/>
    </row>
    <row r="18" spans="1:11" s="150" customFormat="1" ht="78.5">
      <c r="A18" s="336">
        <v>2</v>
      </c>
      <c r="B18" s="148" t="s">
        <v>31</v>
      </c>
      <c r="C18" s="309"/>
      <c r="D18" s="309"/>
      <c r="E18" s="309"/>
      <c r="F18" s="309"/>
      <c r="G18" s="310"/>
      <c r="H18" s="27"/>
      <c r="I18" s="391"/>
      <c r="J18" s="391"/>
      <c r="K18" s="350"/>
    </row>
    <row r="19" spans="1:11" s="150" customFormat="1" ht="13">
      <c r="A19" s="337"/>
      <c r="B19" s="78" t="s">
        <v>32</v>
      </c>
      <c r="C19" s="20">
        <v>1</v>
      </c>
      <c r="D19" s="20">
        <f>12.17-0.83</f>
        <v>11.34</v>
      </c>
      <c r="E19" s="20">
        <f>4-0.83</f>
        <v>3.17</v>
      </c>
      <c r="F19" s="20">
        <v>0.5</v>
      </c>
      <c r="G19" s="20">
        <f t="shared" ref="G19:G21" si="1">C19*D19*E19*F19</f>
        <v>17.9739</v>
      </c>
      <c r="H19" s="30" t="s">
        <v>23</v>
      </c>
      <c r="I19" s="392"/>
      <c r="J19" s="392"/>
      <c r="K19" s="393"/>
    </row>
    <row r="20" spans="1:11" s="150" customFormat="1" ht="13">
      <c r="A20" s="337"/>
      <c r="B20" s="78" t="s">
        <v>252</v>
      </c>
      <c r="C20" s="20">
        <v>2</v>
      </c>
      <c r="D20" s="20">
        <v>12.5</v>
      </c>
      <c r="E20" s="20">
        <v>1.25</v>
      </c>
      <c r="F20" s="20">
        <v>0.25</v>
      </c>
      <c r="G20" s="20">
        <f t="shared" si="1"/>
        <v>7.8125</v>
      </c>
      <c r="H20" s="30" t="s">
        <v>23</v>
      </c>
      <c r="I20" s="392"/>
      <c r="J20" s="392"/>
      <c r="K20" s="393"/>
    </row>
    <row r="21" spans="1:11" s="150" customFormat="1" ht="13">
      <c r="A21" s="337"/>
      <c r="B21" s="78" t="s">
        <v>253</v>
      </c>
      <c r="C21" s="20">
        <v>2</v>
      </c>
      <c r="D21" s="20">
        <v>4</v>
      </c>
      <c r="E21" s="20">
        <v>1.25</v>
      </c>
      <c r="F21" s="20">
        <v>0.25</v>
      </c>
      <c r="G21" s="20">
        <f t="shared" si="1"/>
        <v>2.5</v>
      </c>
      <c r="H21" s="30" t="s">
        <v>23</v>
      </c>
      <c r="I21" s="392"/>
      <c r="J21" s="392"/>
      <c r="K21" s="393"/>
    </row>
    <row r="22" spans="1:11" s="150" customFormat="1" ht="13">
      <c r="A22" s="337"/>
      <c r="B22" s="78"/>
      <c r="C22" s="317" t="s">
        <v>30</v>
      </c>
      <c r="D22" s="317"/>
      <c r="E22" s="317"/>
      <c r="F22" s="317"/>
      <c r="G22" s="21">
        <f>SUM(G19:G21)</f>
        <v>28.2864</v>
      </c>
      <c r="H22" s="18" t="s">
        <v>23</v>
      </c>
      <c r="I22" s="21"/>
      <c r="J22" s="21"/>
      <c r="K22" s="351"/>
    </row>
    <row r="23" spans="1:11" s="150" customFormat="1" ht="78.5">
      <c r="A23" s="336">
        <v>3</v>
      </c>
      <c r="B23" s="153" t="s">
        <v>41</v>
      </c>
      <c r="C23" s="154"/>
      <c r="D23" s="154"/>
      <c r="E23" s="154"/>
      <c r="F23" s="154"/>
      <c r="G23" s="155"/>
      <c r="H23" s="27"/>
      <c r="I23" s="156"/>
      <c r="J23" s="156"/>
      <c r="K23" s="157"/>
    </row>
    <row r="24" spans="1:11" s="150" customFormat="1" ht="13">
      <c r="A24" s="337"/>
      <c r="B24" s="78" t="s">
        <v>32</v>
      </c>
      <c r="C24" s="33">
        <v>1</v>
      </c>
      <c r="D24" s="33">
        <f>12.17-0.42</f>
        <v>11.75</v>
      </c>
      <c r="E24" s="33">
        <f>4-0.42</f>
        <v>3.58</v>
      </c>
      <c r="F24" s="34"/>
      <c r="G24" s="33">
        <f t="shared" ref="G24" si="2">C24*D24*E24</f>
        <v>42.064999999999998</v>
      </c>
      <c r="H24" s="158" t="s">
        <v>69</v>
      </c>
      <c r="I24" s="159"/>
      <c r="J24" s="159"/>
      <c r="K24" s="160"/>
    </row>
    <row r="25" spans="1:11" s="150" customFormat="1" ht="13">
      <c r="A25" s="337"/>
      <c r="B25" s="78"/>
      <c r="C25" s="388" t="s">
        <v>30</v>
      </c>
      <c r="D25" s="389"/>
      <c r="E25" s="389"/>
      <c r="F25" s="390"/>
      <c r="G25" s="21">
        <f>SUM(G24:G24)</f>
        <v>42.064999999999998</v>
      </c>
      <c r="H25" s="18" t="s">
        <v>42</v>
      </c>
      <c r="I25" s="21"/>
      <c r="J25" s="21"/>
      <c r="K25" s="162"/>
    </row>
    <row r="26" spans="1:11" s="163" customFormat="1" ht="52.5">
      <c r="A26" s="336">
        <v>4</v>
      </c>
      <c r="B26" s="35" t="s">
        <v>43</v>
      </c>
      <c r="C26" s="309"/>
      <c r="D26" s="309"/>
      <c r="E26" s="309"/>
      <c r="F26" s="309"/>
      <c r="G26" s="310"/>
      <c r="H26" s="27"/>
      <c r="I26" s="391"/>
      <c r="J26" s="391"/>
      <c r="K26" s="307"/>
    </row>
    <row r="27" spans="1:11" s="163" customFormat="1" ht="13">
      <c r="A27" s="337"/>
      <c r="B27" s="78" t="s">
        <v>32</v>
      </c>
      <c r="C27" s="20">
        <v>1</v>
      </c>
      <c r="D27" s="20">
        <v>12.17</v>
      </c>
      <c r="E27" s="20">
        <v>4</v>
      </c>
      <c r="F27" s="20"/>
      <c r="G27" s="20">
        <f t="shared" ref="G27" si="3">C27*D27*E27</f>
        <v>48.68</v>
      </c>
      <c r="H27" s="30" t="s">
        <v>42</v>
      </c>
      <c r="I27" s="392"/>
      <c r="J27" s="392"/>
      <c r="K27" s="308"/>
    </row>
    <row r="28" spans="1:11" s="150" customFormat="1" ht="13">
      <c r="A28" s="337"/>
      <c r="B28" s="78"/>
      <c r="C28" s="317" t="s">
        <v>30</v>
      </c>
      <c r="D28" s="317"/>
      <c r="E28" s="317"/>
      <c r="F28" s="317"/>
      <c r="G28" s="21">
        <f>SUM(G27:G27)</f>
        <v>48.68</v>
      </c>
      <c r="H28" s="18" t="s">
        <v>42</v>
      </c>
      <c r="I28" s="21"/>
      <c r="J28" s="21"/>
      <c r="K28" s="329"/>
    </row>
    <row r="29" spans="1:11" s="163" customFormat="1" ht="117.5">
      <c r="A29" s="336">
        <v>5</v>
      </c>
      <c r="B29" s="148" t="s">
        <v>46</v>
      </c>
      <c r="C29" s="309"/>
      <c r="D29" s="309"/>
      <c r="E29" s="309"/>
      <c r="F29" s="309"/>
      <c r="G29" s="310"/>
      <c r="H29" s="27"/>
      <c r="I29" s="391"/>
      <c r="J29" s="391"/>
      <c r="K29" s="307"/>
    </row>
    <row r="30" spans="1:11" s="163" customFormat="1" ht="13">
      <c r="A30" s="337"/>
      <c r="B30" s="78" t="s">
        <v>255</v>
      </c>
      <c r="C30" s="20">
        <v>2</v>
      </c>
      <c r="D30" s="20">
        <v>12.17</v>
      </c>
      <c r="E30" s="20">
        <v>1.25</v>
      </c>
      <c r="F30" s="20">
        <v>0.25</v>
      </c>
      <c r="G30" s="20">
        <f t="shared" ref="G30:G35" si="4">F30*E30*D30*C30</f>
        <v>7.6062500000000002</v>
      </c>
      <c r="H30" s="30" t="s">
        <v>23</v>
      </c>
      <c r="I30" s="392"/>
      <c r="J30" s="392"/>
      <c r="K30" s="308"/>
    </row>
    <row r="31" spans="1:11" s="163" customFormat="1" ht="13">
      <c r="A31" s="337"/>
      <c r="B31" s="78" t="s">
        <v>256</v>
      </c>
      <c r="C31" s="20">
        <v>2</v>
      </c>
      <c r="D31" s="20">
        <v>4</v>
      </c>
      <c r="E31" s="20">
        <v>1.25</v>
      </c>
      <c r="F31" s="20">
        <v>0.25</v>
      </c>
      <c r="G31" s="20">
        <f t="shared" si="4"/>
        <v>2.5</v>
      </c>
      <c r="H31" s="30" t="s">
        <v>23</v>
      </c>
      <c r="I31" s="392"/>
      <c r="J31" s="392"/>
      <c r="K31" s="308"/>
    </row>
    <row r="32" spans="1:11" s="163" customFormat="1" ht="13">
      <c r="A32" s="337"/>
      <c r="B32" s="78" t="s">
        <v>257</v>
      </c>
      <c r="C32" s="20">
        <v>2</v>
      </c>
      <c r="D32" s="20">
        <v>12.17</v>
      </c>
      <c r="E32" s="20">
        <v>0.83</v>
      </c>
      <c r="F32" s="20">
        <v>0.25</v>
      </c>
      <c r="G32" s="20">
        <f t="shared" si="4"/>
        <v>5.0505499999999994</v>
      </c>
      <c r="H32" s="30" t="s">
        <v>23</v>
      </c>
      <c r="I32" s="392"/>
      <c r="J32" s="392"/>
      <c r="K32" s="308"/>
    </row>
    <row r="33" spans="1:11" s="163" customFormat="1" ht="13">
      <c r="A33" s="337"/>
      <c r="B33" s="78" t="s">
        <v>258</v>
      </c>
      <c r="C33" s="20">
        <v>2</v>
      </c>
      <c r="D33" s="20">
        <v>4</v>
      </c>
      <c r="E33" s="20">
        <v>0.83</v>
      </c>
      <c r="F33" s="20">
        <v>0.25</v>
      </c>
      <c r="G33" s="20">
        <f t="shared" si="4"/>
        <v>1.66</v>
      </c>
      <c r="H33" s="30" t="s">
        <v>23</v>
      </c>
      <c r="I33" s="392"/>
      <c r="J33" s="392"/>
      <c r="K33" s="308"/>
    </row>
    <row r="34" spans="1:11" s="163" customFormat="1" ht="13">
      <c r="A34" s="337"/>
      <c r="B34" s="78" t="s">
        <v>259</v>
      </c>
      <c r="C34" s="20">
        <v>4</v>
      </c>
      <c r="D34" s="20">
        <v>0.83</v>
      </c>
      <c r="E34" s="20">
        <v>0.83</v>
      </c>
      <c r="F34" s="20">
        <v>7.5</v>
      </c>
      <c r="G34" s="20">
        <f t="shared" si="4"/>
        <v>20.666999999999998</v>
      </c>
      <c r="H34" s="30" t="s">
        <v>23</v>
      </c>
      <c r="I34" s="392"/>
      <c r="J34" s="392"/>
      <c r="K34" s="308"/>
    </row>
    <row r="35" spans="1:11" s="150" customFormat="1" ht="13">
      <c r="A35" s="337"/>
      <c r="B35" s="78" t="s">
        <v>260</v>
      </c>
      <c r="C35" s="20">
        <v>1</v>
      </c>
      <c r="D35" s="20">
        <v>12.17</v>
      </c>
      <c r="E35" s="20">
        <v>1</v>
      </c>
      <c r="F35" s="20">
        <v>0.5</v>
      </c>
      <c r="G35" s="20">
        <f t="shared" si="4"/>
        <v>6.085</v>
      </c>
      <c r="H35" s="30" t="s">
        <v>23</v>
      </c>
      <c r="I35" s="392"/>
      <c r="J35" s="392"/>
      <c r="K35" s="308"/>
    </row>
    <row r="36" spans="1:11" s="150" customFormat="1" ht="13">
      <c r="A36" s="337"/>
      <c r="B36" s="78"/>
      <c r="C36" s="317" t="s">
        <v>30</v>
      </c>
      <c r="D36" s="317"/>
      <c r="E36" s="317"/>
      <c r="F36" s="317"/>
      <c r="G36" s="21">
        <f>SUM(G30:G35)</f>
        <v>43.568799999999996</v>
      </c>
      <c r="H36" s="18" t="s">
        <v>23</v>
      </c>
      <c r="I36" s="21"/>
      <c r="J36" s="21"/>
      <c r="K36" s="329"/>
    </row>
    <row r="37" spans="1:11" s="150" customFormat="1" ht="92">
      <c r="A37" s="336">
        <v>6</v>
      </c>
      <c r="B37" s="164" t="s">
        <v>261</v>
      </c>
      <c r="C37" s="321"/>
      <c r="D37" s="322"/>
      <c r="E37" s="322"/>
      <c r="F37" s="322"/>
      <c r="G37" s="323"/>
      <c r="H37" s="40"/>
      <c r="I37" s="394"/>
      <c r="J37" s="394"/>
      <c r="K37" s="350"/>
    </row>
    <row r="38" spans="1:11" s="150" customFormat="1" ht="13">
      <c r="A38" s="337"/>
      <c r="B38" s="78" t="s">
        <v>32</v>
      </c>
      <c r="C38" s="20">
        <v>1</v>
      </c>
      <c r="D38" s="20">
        <v>12.17</v>
      </c>
      <c r="E38" s="20">
        <v>4</v>
      </c>
      <c r="F38" s="20">
        <v>0.25</v>
      </c>
      <c r="G38" s="20">
        <f t="shared" ref="G38" si="5">C38*D38*E38*F38</f>
        <v>12.17</v>
      </c>
      <c r="H38" s="30" t="s">
        <v>63</v>
      </c>
      <c r="I38" s="395"/>
      <c r="J38" s="395"/>
      <c r="K38" s="393"/>
    </row>
    <row r="39" spans="1:11" s="150" customFormat="1" ht="13">
      <c r="A39" s="337"/>
      <c r="B39" s="78"/>
      <c r="C39" s="317" t="s">
        <v>30</v>
      </c>
      <c r="D39" s="317"/>
      <c r="E39" s="317"/>
      <c r="F39" s="317"/>
      <c r="G39" s="21">
        <f>SUM(G38:G38)</f>
        <v>12.17</v>
      </c>
      <c r="H39" s="18" t="s">
        <v>23</v>
      </c>
      <c r="I39" s="165"/>
      <c r="J39" s="165"/>
      <c r="K39" s="351"/>
    </row>
    <row r="40" spans="1:11" s="163" customFormat="1" ht="143.5">
      <c r="A40" s="337">
        <v>7</v>
      </c>
      <c r="B40" s="148" t="s">
        <v>262</v>
      </c>
      <c r="C40" s="309"/>
      <c r="D40" s="309"/>
      <c r="E40" s="309"/>
      <c r="F40" s="309"/>
      <c r="G40" s="310"/>
      <c r="H40" s="27"/>
      <c r="I40" s="391"/>
      <c r="J40" s="391"/>
      <c r="K40" s="149"/>
    </row>
    <row r="41" spans="1:11" s="163" customFormat="1" ht="13">
      <c r="A41" s="337"/>
      <c r="B41" s="78" t="s">
        <v>263</v>
      </c>
      <c r="C41" s="20">
        <v>1</v>
      </c>
      <c r="D41" s="20">
        <v>6</v>
      </c>
      <c r="E41" s="20">
        <v>6</v>
      </c>
      <c r="F41" s="20">
        <v>0.33</v>
      </c>
      <c r="G41" s="20">
        <f t="shared" ref="G41" si="6">C41*D41*E41*F41</f>
        <v>11.88</v>
      </c>
      <c r="H41" s="30" t="s">
        <v>63</v>
      </c>
      <c r="I41" s="392"/>
      <c r="J41" s="392"/>
      <c r="K41" s="151"/>
    </row>
    <row r="42" spans="1:11" s="150" customFormat="1" ht="13">
      <c r="A42" s="349"/>
      <c r="B42" s="78"/>
      <c r="C42" s="388" t="s">
        <v>30</v>
      </c>
      <c r="D42" s="389"/>
      <c r="E42" s="389"/>
      <c r="F42" s="390"/>
      <c r="G42" s="21">
        <f>SUM(G41:G41)</f>
        <v>11.88</v>
      </c>
      <c r="H42" s="18" t="s">
        <v>63</v>
      </c>
      <c r="I42" s="21"/>
      <c r="J42" s="21"/>
      <c r="K42" s="166"/>
    </row>
    <row r="43" spans="1:11" s="163" customFormat="1" ht="222.75" customHeight="1">
      <c r="A43" s="307">
        <v>8</v>
      </c>
      <c r="B43" s="167" t="s">
        <v>264</v>
      </c>
      <c r="C43" s="309"/>
      <c r="D43" s="309"/>
      <c r="E43" s="309"/>
      <c r="F43" s="309"/>
      <c r="G43" s="310"/>
      <c r="H43" s="27"/>
      <c r="I43" s="307"/>
      <c r="J43" s="307"/>
      <c r="K43" s="307"/>
    </row>
    <row r="44" spans="1:11" s="163" customFormat="1" ht="13">
      <c r="A44" s="308"/>
      <c r="B44" s="168" t="s">
        <v>265</v>
      </c>
      <c r="C44" s="20">
        <f>(7/0.5)+1</f>
        <v>15</v>
      </c>
      <c r="D44" s="20">
        <v>5.5</v>
      </c>
      <c r="E44" s="30"/>
      <c r="F44" s="30"/>
      <c r="G44" s="20">
        <f>C44*D44</f>
        <v>82.5</v>
      </c>
      <c r="H44" s="30" t="s">
        <v>136</v>
      </c>
      <c r="I44" s="308"/>
      <c r="J44" s="308"/>
      <c r="K44" s="308"/>
    </row>
    <row r="45" spans="1:11" s="150" customFormat="1" ht="13">
      <c r="A45" s="308"/>
      <c r="B45" s="168" t="s">
        <v>266</v>
      </c>
      <c r="C45" s="20">
        <f>(6/0.5)+1</f>
        <v>13</v>
      </c>
      <c r="D45" s="20">
        <v>5.5</v>
      </c>
      <c r="E45" s="20"/>
      <c r="F45" s="20"/>
      <c r="G45" s="20">
        <f>C45*D45</f>
        <v>71.5</v>
      </c>
      <c r="H45" s="30" t="s">
        <v>136</v>
      </c>
      <c r="I45" s="308"/>
      <c r="J45" s="308"/>
      <c r="K45" s="308"/>
    </row>
    <row r="46" spans="1:11" s="150" customFormat="1" ht="13">
      <c r="A46" s="308"/>
      <c r="B46" s="78"/>
      <c r="C46" s="317" t="s">
        <v>30</v>
      </c>
      <c r="D46" s="317"/>
      <c r="E46" s="317"/>
      <c r="F46" s="317"/>
      <c r="G46" s="21">
        <f>(G44+G45/3.28)*(12^2/162.2)</f>
        <v>92.595711407175727</v>
      </c>
      <c r="H46" s="18" t="s">
        <v>142</v>
      </c>
      <c r="I46" s="308"/>
      <c r="J46" s="308"/>
      <c r="K46" s="329"/>
    </row>
    <row r="47" spans="1:11" s="150" customFormat="1" ht="13">
      <c r="A47" s="329"/>
      <c r="B47" s="78"/>
      <c r="C47" s="317" t="s">
        <v>267</v>
      </c>
      <c r="D47" s="317"/>
      <c r="E47" s="317"/>
      <c r="F47" s="317"/>
      <c r="G47" s="21">
        <f>(G46+(G46*0.05))</f>
        <v>97.225496977534519</v>
      </c>
      <c r="H47" s="18" t="s">
        <v>155</v>
      </c>
      <c r="I47" s="21"/>
      <c r="J47" s="21"/>
      <c r="K47" s="166"/>
    </row>
    <row r="48" spans="1:11" s="163" customFormat="1" ht="130.5">
      <c r="A48" s="336">
        <v>9</v>
      </c>
      <c r="B48" s="148" t="s">
        <v>67</v>
      </c>
      <c r="C48" s="309"/>
      <c r="D48" s="309"/>
      <c r="E48" s="309"/>
      <c r="F48" s="309"/>
      <c r="G48" s="310"/>
      <c r="H48" s="27"/>
      <c r="I48" s="391"/>
      <c r="J48" s="391"/>
      <c r="K48" s="307"/>
    </row>
    <row r="49" spans="1:11" s="163" customFormat="1" ht="13">
      <c r="A49" s="337"/>
      <c r="B49" s="78" t="s">
        <v>268</v>
      </c>
      <c r="C49" s="20">
        <v>2</v>
      </c>
      <c r="D49" s="20">
        <v>12.17</v>
      </c>
      <c r="E49" s="20"/>
      <c r="F49" s="20">
        <v>0.25</v>
      </c>
      <c r="G49" s="20">
        <f t="shared" ref="G49:G50" si="7">F49*D49*C49</f>
        <v>6.085</v>
      </c>
      <c r="H49" s="30" t="s">
        <v>69</v>
      </c>
      <c r="I49" s="392"/>
      <c r="J49" s="392"/>
      <c r="K49" s="308"/>
    </row>
    <row r="50" spans="1:11" s="163" customFormat="1" ht="13">
      <c r="A50" s="337"/>
      <c r="B50" s="78" t="s">
        <v>269</v>
      </c>
      <c r="C50" s="20">
        <v>2</v>
      </c>
      <c r="D50" s="20">
        <v>4</v>
      </c>
      <c r="E50" s="20"/>
      <c r="F50" s="20">
        <v>0.25</v>
      </c>
      <c r="G50" s="20">
        <f t="shared" si="7"/>
        <v>2</v>
      </c>
      <c r="H50" s="30" t="s">
        <v>69</v>
      </c>
      <c r="I50" s="392"/>
      <c r="J50" s="392"/>
      <c r="K50" s="308"/>
    </row>
    <row r="51" spans="1:11" s="150" customFormat="1" ht="13">
      <c r="A51" s="337"/>
      <c r="B51" s="78" t="s">
        <v>270</v>
      </c>
      <c r="C51" s="20">
        <v>1</v>
      </c>
      <c r="D51" s="20">
        <v>8.25</v>
      </c>
      <c r="E51" s="20"/>
      <c r="F51" s="20">
        <v>5</v>
      </c>
      <c r="G51" s="20">
        <f>F51*D51*C51</f>
        <v>41.25</v>
      </c>
      <c r="H51" s="30" t="s">
        <v>69</v>
      </c>
      <c r="I51" s="392"/>
      <c r="J51" s="392"/>
      <c r="K51" s="308"/>
    </row>
    <row r="52" spans="1:11" s="150" customFormat="1" ht="13">
      <c r="A52" s="337"/>
      <c r="B52" s="78" t="s">
        <v>271</v>
      </c>
      <c r="C52" s="20">
        <v>2</v>
      </c>
      <c r="D52" s="20">
        <v>4</v>
      </c>
      <c r="E52" s="20"/>
      <c r="F52" s="20">
        <v>5</v>
      </c>
      <c r="G52" s="20">
        <f>F52*D52*C52</f>
        <v>40</v>
      </c>
      <c r="H52" s="30" t="s">
        <v>69</v>
      </c>
      <c r="I52" s="392"/>
      <c r="J52" s="392"/>
      <c r="K52" s="308"/>
    </row>
    <row r="53" spans="1:11" s="150" customFormat="1" ht="13">
      <c r="A53" s="337"/>
      <c r="B53" s="78" t="s">
        <v>272</v>
      </c>
      <c r="C53" s="20">
        <v>4</v>
      </c>
      <c r="D53" s="20">
        <f>4-(0.83*2)</f>
        <v>2.34</v>
      </c>
      <c r="E53" s="20"/>
      <c r="F53" s="20">
        <v>7.5</v>
      </c>
      <c r="G53" s="20">
        <f>F53*D53*C53</f>
        <v>70.199999999999989</v>
      </c>
      <c r="H53" s="30" t="s">
        <v>69</v>
      </c>
      <c r="I53" s="392"/>
      <c r="J53" s="392"/>
      <c r="K53" s="308"/>
    </row>
    <row r="54" spans="1:11" s="150" customFormat="1" ht="13">
      <c r="A54" s="337"/>
      <c r="B54" s="112" t="s">
        <v>65</v>
      </c>
      <c r="C54" s="20"/>
      <c r="D54" s="20"/>
      <c r="E54" s="20"/>
      <c r="F54" s="20"/>
      <c r="G54" s="20"/>
      <c r="H54" s="30" t="s">
        <v>69</v>
      </c>
      <c r="I54" s="392"/>
      <c r="J54" s="392"/>
      <c r="K54" s="308"/>
    </row>
    <row r="55" spans="1:11" s="150" customFormat="1" ht="13">
      <c r="A55" s="337"/>
      <c r="B55" s="78" t="s">
        <v>174</v>
      </c>
      <c r="C55" s="20">
        <v>-1</v>
      </c>
      <c r="D55" s="20">
        <v>2.5</v>
      </c>
      <c r="E55" s="20"/>
      <c r="F55" s="20">
        <v>7</v>
      </c>
      <c r="G55" s="20">
        <f>F55*D55*C55</f>
        <v>-17.5</v>
      </c>
      <c r="H55" s="30" t="s">
        <v>69</v>
      </c>
      <c r="I55" s="392"/>
      <c r="J55" s="392"/>
      <c r="K55" s="308"/>
    </row>
    <row r="56" spans="1:11" s="150" customFormat="1" ht="13">
      <c r="A56" s="337"/>
      <c r="B56" s="78"/>
      <c r="C56" s="317" t="s">
        <v>30</v>
      </c>
      <c r="D56" s="317"/>
      <c r="E56" s="317"/>
      <c r="F56" s="317"/>
      <c r="G56" s="21">
        <f>SUM(G51:G55)</f>
        <v>133.94999999999999</v>
      </c>
      <c r="H56" s="18" t="s">
        <v>69</v>
      </c>
      <c r="I56" s="21"/>
      <c r="J56" s="21"/>
      <c r="K56" s="329"/>
    </row>
    <row r="57" spans="1:11" s="163" customFormat="1" ht="92.25" customHeight="1">
      <c r="A57" s="336">
        <v>10</v>
      </c>
      <c r="B57" s="148" t="s">
        <v>273</v>
      </c>
      <c r="C57" s="309"/>
      <c r="D57" s="309"/>
      <c r="E57" s="309"/>
      <c r="F57" s="309"/>
      <c r="G57" s="310"/>
      <c r="H57" s="27"/>
      <c r="I57" s="391"/>
      <c r="J57" s="391"/>
      <c r="K57" s="307"/>
    </row>
    <row r="58" spans="1:11" s="150" customFormat="1" ht="13">
      <c r="A58" s="337"/>
      <c r="B58" s="78" t="s">
        <v>274</v>
      </c>
      <c r="C58" s="20">
        <v>1</v>
      </c>
      <c r="D58" s="20">
        <v>12.17</v>
      </c>
      <c r="E58" s="20"/>
      <c r="F58" s="20">
        <v>1</v>
      </c>
      <c r="G58" s="20">
        <f>F58*D58*C58</f>
        <v>12.17</v>
      </c>
      <c r="H58" s="30" t="s">
        <v>69</v>
      </c>
      <c r="I58" s="392"/>
      <c r="J58" s="392"/>
      <c r="K58" s="308"/>
    </row>
    <row r="59" spans="1:11" s="150" customFormat="1" ht="13">
      <c r="A59" s="337"/>
      <c r="B59" s="78" t="s">
        <v>275</v>
      </c>
      <c r="C59" s="20">
        <v>2</v>
      </c>
      <c r="D59" s="20">
        <v>4</v>
      </c>
      <c r="E59" s="20"/>
      <c r="F59" s="20">
        <v>1</v>
      </c>
      <c r="G59" s="20">
        <f>F59*D59*C59</f>
        <v>8</v>
      </c>
      <c r="H59" s="30" t="s">
        <v>69</v>
      </c>
      <c r="I59" s="392"/>
      <c r="J59" s="392"/>
      <c r="K59" s="308"/>
    </row>
    <row r="60" spans="1:11" s="150" customFormat="1" ht="13">
      <c r="A60" s="337"/>
      <c r="B60" s="78" t="s">
        <v>276</v>
      </c>
      <c r="C60" s="20">
        <v>1</v>
      </c>
      <c r="D60" s="20">
        <f>12.17+0.5+0.5+0.5+5</f>
        <v>18.670000000000002</v>
      </c>
      <c r="E60" s="20"/>
      <c r="F60" s="20">
        <v>5.5</v>
      </c>
      <c r="G60" s="20">
        <f>F60*D60*C60</f>
        <v>102.685</v>
      </c>
      <c r="H60" s="30" t="s">
        <v>69</v>
      </c>
      <c r="I60" s="392"/>
      <c r="J60" s="392"/>
      <c r="K60" s="308"/>
    </row>
    <row r="61" spans="1:11" s="150" customFormat="1" ht="13">
      <c r="A61" s="337"/>
      <c r="B61" s="78" t="s">
        <v>260</v>
      </c>
      <c r="C61" s="20">
        <v>1</v>
      </c>
      <c r="D61" s="20">
        <v>13.17</v>
      </c>
      <c r="E61" s="20"/>
      <c r="F61" s="20">
        <v>1.5</v>
      </c>
      <c r="G61" s="20">
        <f>F61*D61*C61</f>
        <v>19.754999999999999</v>
      </c>
      <c r="H61" s="30" t="s">
        <v>69</v>
      </c>
      <c r="I61" s="392"/>
      <c r="J61" s="392"/>
      <c r="K61" s="308"/>
    </row>
    <row r="62" spans="1:11" s="150" customFormat="1" ht="13">
      <c r="A62" s="337"/>
      <c r="B62" s="78"/>
      <c r="C62" s="317" t="s">
        <v>30</v>
      </c>
      <c r="D62" s="317"/>
      <c r="E62" s="317"/>
      <c r="F62" s="317"/>
      <c r="G62" s="21">
        <f>SUM(G58:G61)</f>
        <v>142.61000000000001</v>
      </c>
      <c r="H62" s="18" t="s">
        <v>69</v>
      </c>
      <c r="I62" s="21"/>
      <c r="J62" s="21"/>
      <c r="K62" s="329"/>
    </row>
    <row r="63" spans="1:11" s="163" customFormat="1" ht="78.5">
      <c r="A63" s="336">
        <v>11</v>
      </c>
      <c r="B63" s="148" t="s">
        <v>102</v>
      </c>
      <c r="C63" s="309"/>
      <c r="D63" s="309"/>
      <c r="E63" s="309"/>
      <c r="F63" s="309"/>
      <c r="G63" s="310"/>
      <c r="H63" s="27"/>
      <c r="I63" s="391"/>
      <c r="J63" s="391"/>
      <c r="K63" s="307"/>
    </row>
    <row r="64" spans="1:11" s="150" customFormat="1" ht="13">
      <c r="A64" s="337"/>
      <c r="B64" s="78" t="s">
        <v>270</v>
      </c>
      <c r="C64" s="20">
        <v>2</v>
      </c>
      <c r="D64" s="20">
        <v>8.25</v>
      </c>
      <c r="E64" s="20"/>
      <c r="F64" s="20">
        <v>5.25</v>
      </c>
      <c r="G64" s="20">
        <f>F64*D64*C64</f>
        <v>86.625</v>
      </c>
      <c r="H64" s="30" t="s">
        <v>69</v>
      </c>
      <c r="I64" s="392"/>
      <c r="J64" s="392"/>
      <c r="K64" s="308"/>
    </row>
    <row r="65" spans="1:11" s="150" customFormat="1" ht="13">
      <c r="A65" s="337"/>
      <c r="B65" s="78" t="s">
        <v>271</v>
      </c>
      <c r="C65" s="20">
        <v>4</v>
      </c>
      <c r="D65" s="20">
        <v>4</v>
      </c>
      <c r="E65" s="20"/>
      <c r="F65" s="20">
        <v>5.25</v>
      </c>
      <c r="G65" s="20">
        <f>F65*D65*C65</f>
        <v>84</v>
      </c>
      <c r="H65" s="30" t="s">
        <v>69</v>
      </c>
      <c r="I65" s="392"/>
      <c r="J65" s="392"/>
      <c r="K65" s="308"/>
    </row>
    <row r="66" spans="1:11" s="150" customFormat="1" ht="13">
      <c r="A66" s="337"/>
      <c r="B66" s="78" t="s">
        <v>272</v>
      </c>
      <c r="C66" s="20">
        <v>8</v>
      </c>
      <c r="D66" s="20">
        <v>5</v>
      </c>
      <c r="E66" s="20"/>
      <c r="F66" s="20">
        <v>7.5</v>
      </c>
      <c r="G66" s="20">
        <f>F66*D66*C66</f>
        <v>300</v>
      </c>
      <c r="H66" s="30" t="s">
        <v>69</v>
      </c>
      <c r="I66" s="392"/>
      <c r="J66" s="392"/>
      <c r="K66" s="308"/>
    </row>
    <row r="67" spans="1:11" s="150" customFormat="1" ht="13">
      <c r="A67" s="337"/>
      <c r="B67" s="78" t="s">
        <v>277</v>
      </c>
      <c r="C67" s="20">
        <v>1</v>
      </c>
      <c r="D67" s="20">
        <v>7.25</v>
      </c>
      <c r="E67" s="20"/>
      <c r="F67" s="20">
        <v>6.25</v>
      </c>
      <c r="G67" s="20">
        <f>F67*D67*C67</f>
        <v>45.3125</v>
      </c>
      <c r="H67" s="30" t="s">
        <v>69</v>
      </c>
      <c r="I67" s="392"/>
      <c r="J67" s="392"/>
      <c r="K67" s="308"/>
    </row>
    <row r="68" spans="1:11" s="150" customFormat="1" ht="13">
      <c r="A68" s="337"/>
      <c r="B68" s="112" t="s">
        <v>65</v>
      </c>
      <c r="C68" s="20"/>
      <c r="D68" s="20"/>
      <c r="E68" s="20"/>
      <c r="F68" s="20"/>
      <c r="G68" s="20"/>
      <c r="H68" s="30" t="s">
        <v>69</v>
      </c>
      <c r="I68" s="392"/>
      <c r="J68" s="392"/>
      <c r="K68" s="308"/>
    </row>
    <row r="69" spans="1:11" s="150" customFormat="1" ht="13">
      <c r="A69" s="337"/>
      <c r="B69" s="78" t="s">
        <v>278</v>
      </c>
      <c r="C69" s="20">
        <v>-2</v>
      </c>
      <c r="D69" s="20">
        <v>2.5</v>
      </c>
      <c r="E69" s="20"/>
      <c r="F69" s="20">
        <v>7</v>
      </c>
      <c r="G69" s="20">
        <f>F69*D69*C69</f>
        <v>-35</v>
      </c>
      <c r="H69" s="30" t="s">
        <v>69</v>
      </c>
      <c r="I69" s="392"/>
      <c r="J69" s="392"/>
      <c r="K69" s="308"/>
    </row>
    <row r="70" spans="1:11" s="150" customFormat="1" ht="13">
      <c r="A70" s="337"/>
      <c r="B70" s="78"/>
      <c r="C70" s="317" t="s">
        <v>30</v>
      </c>
      <c r="D70" s="317"/>
      <c r="E70" s="317"/>
      <c r="F70" s="317"/>
      <c r="G70" s="21">
        <f>SUM(G64:G69)</f>
        <v>480.9375</v>
      </c>
      <c r="H70" s="18" t="s">
        <v>69</v>
      </c>
      <c r="I70" s="21"/>
      <c r="J70" s="21"/>
      <c r="K70" s="329"/>
    </row>
    <row r="71" spans="1:11" s="150" customFormat="1" ht="39">
      <c r="A71" s="66">
        <v>12</v>
      </c>
      <c r="B71" s="153" t="s">
        <v>279</v>
      </c>
      <c r="C71" s="21">
        <v>4</v>
      </c>
      <c r="D71" s="21">
        <v>10</v>
      </c>
      <c r="E71" s="21"/>
      <c r="F71" s="21"/>
      <c r="G71" s="21">
        <f>C71</f>
        <v>4</v>
      </c>
      <c r="H71" s="53" t="s">
        <v>280</v>
      </c>
      <c r="I71" s="21"/>
      <c r="J71" s="21"/>
      <c r="K71" s="28"/>
    </row>
    <row r="72" spans="1:11" s="163" customFormat="1" ht="52.5" customHeight="1">
      <c r="A72" s="336">
        <v>13</v>
      </c>
      <c r="B72" s="153" t="s">
        <v>157</v>
      </c>
      <c r="C72" s="309"/>
      <c r="D72" s="309"/>
      <c r="E72" s="309"/>
      <c r="F72" s="309"/>
      <c r="G72" s="310"/>
      <c r="H72" s="27"/>
      <c r="I72" s="391"/>
      <c r="J72" s="391"/>
      <c r="K72" s="307"/>
    </row>
    <row r="73" spans="1:11" s="150" customFormat="1" ht="13">
      <c r="A73" s="337"/>
      <c r="B73" s="78" t="s">
        <v>186</v>
      </c>
      <c r="C73" s="20">
        <v>1</v>
      </c>
      <c r="D73" s="20">
        <v>2.5</v>
      </c>
      <c r="E73" s="20"/>
      <c r="F73" s="20">
        <v>7</v>
      </c>
      <c r="G73" s="20">
        <f>C73*D73*F73</f>
        <v>17.5</v>
      </c>
      <c r="H73" s="30" t="s">
        <v>69</v>
      </c>
      <c r="I73" s="396"/>
      <c r="J73" s="396"/>
      <c r="K73" s="308"/>
    </row>
    <row r="74" spans="1:11" s="150" customFormat="1" ht="13">
      <c r="A74" s="337"/>
      <c r="B74" s="78"/>
      <c r="C74" s="317" t="s">
        <v>30</v>
      </c>
      <c r="D74" s="317"/>
      <c r="E74" s="317"/>
      <c r="F74" s="317"/>
      <c r="G74" s="21">
        <f>SUM(G73)</f>
        <v>17.5</v>
      </c>
      <c r="H74" s="18" t="s">
        <v>69</v>
      </c>
      <c r="I74" s="21"/>
      <c r="J74" s="21"/>
      <c r="K74" s="329"/>
    </row>
    <row r="75" spans="1:11" s="163" customFormat="1" ht="246.75" customHeight="1">
      <c r="A75" s="336">
        <v>14</v>
      </c>
      <c r="B75" s="169" t="s">
        <v>165</v>
      </c>
      <c r="C75" s="309"/>
      <c r="D75" s="309"/>
      <c r="E75" s="309"/>
      <c r="F75" s="309"/>
      <c r="G75" s="310"/>
      <c r="H75" s="27"/>
      <c r="I75" s="391"/>
      <c r="J75" s="391"/>
      <c r="K75" s="336"/>
    </row>
    <row r="76" spans="1:11" s="150" customFormat="1" ht="13">
      <c r="A76" s="337"/>
      <c r="B76" s="78" t="s">
        <v>270</v>
      </c>
      <c r="C76" s="20">
        <v>2</v>
      </c>
      <c r="D76" s="20">
        <v>8.25</v>
      </c>
      <c r="E76" s="20"/>
      <c r="F76" s="20">
        <v>5</v>
      </c>
      <c r="G76" s="20">
        <f>F76*D76*C76</f>
        <v>82.5</v>
      </c>
      <c r="H76" s="30" t="s">
        <v>69</v>
      </c>
      <c r="I76" s="392"/>
      <c r="J76" s="392"/>
      <c r="K76" s="337"/>
    </row>
    <row r="77" spans="1:11" s="150" customFormat="1" ht="13">
      <c r="A77" s="337"/>
      <c r="B77" s="78" t="s">
        <v>271</v>
      </c>
      <c r="C77" s="20">
        <v>4</v>
      </c>
      <c r="D77" s="20">
        <v>4</v>
      </c>
      <c r="E77" s="20"/>
      <c r="F77" s="20">
        <v>5</v>
      </c>
      <c r="G77" s="20">
        <f t="shared" ref="G77:G79" si="8">F77*D77*C77</f>
        <v>80</v>
      </c>
      <c r="H77" s="30" t="s">
        <v>69</v>
      </c>
      <c r="I77" s="392"/>
      <c r="J77" s="392"/>
      <c r="K77" s="337"/>
    </row>
    <row r="78" spans="1:11" s="150" customFormat="1" ht="13">
      <c r="A78" s="337"/>
      <c r="B78" s="78" t="s">
        <v>272</v>
      </c>
      <c r="C78" s="20">
        <v>4</v>
      </c>
      <c r="D78" s="20">
        <v>4</v>
      </c>
      <c r="E78" s="20"/>
      <c r="F78" s="20">
        <v>7</v>
      </c>
      <c r="G78" s="20">
        <f t="shared" si="8"/>
        <v>112</v>
      </c>
      <c r="H78" s="30" t="s">
        <v>69</v>
      </c>
      <c r="I78" s="392"/>
      <c r="J78" s="392"/>
      <c r="K78" s="337"/>
    </row>
    <row r="79" spans="1:11" s="150" customFormat="1" ht="13">
      <c r="A79" s="337"/>
      <c r="B79" s="78" t="s">
        <v>281</v>
      </c>
      <c r="C79" s="20">
        <v>4</v>
      </c>
      <c r="D79" s="20">
        <f>4-(0.83*2)+0.83</f>
        <v>3.17</v>
      </c>
      <c r="E79" s="20"/>
      <c r="F79" s="20">
        <v>7</v>
      </c>
      <c r="G79" s="20">
        <f t="shared" si="8"/>
        <v>88.759999999999991</v>
      </c>
      <c r="H79" s="30" t="s">
        <v>69</v>
      </c>
      <c r="I79" s="392"/>
      <c r="J79" s="392"/>
      <c r="K79" s="337"/>
    </row>
    <row r="80" spans="1:11" s="150" customFormat="1" ht="13">
      <c r="A80" s="337"/>
      <c r="B80" s="112" t="s">
        <v>65</v>
      </c>
      <c r="C80" s="20"/>
      <c r="D80" s="20"/>
      <c r="E80" s="20"/>
      <c r="F80" s="20"/>
      <c r="G80" s="20"/>
      <c r="H80" s="30"/>
      <c r="I80" s="392"/>
      <c r="J80" s="392"/>
      <c r="K80" s="337"/>
    </row>
    <row r="81" spans="1:11" s="150" customFormat="1" ht="13">
      <c r="A81" s="337"/>
      <c r="B81" s="78" t="s">
        <v>174</v>
      </c>
      <c r="C81" s="20">
        <v>-2</v>
      </c>
      <c r="D81" s="20">
        <v>2.5</v>
      </c>
      <c r="E81" s="20"/>
      <c r="F81" s="20">
        <v>7</v>
      </c>
      <c r="G81" s="20">
        <v>-35</v>
      </c>
      <c r="H81" s="30" t="s">
        <v>69</v>
      </c>
      <c r="I81" s="392"/>
      <c r="J81" s="392"/>
      <c r="K81" s="337"/>
    </row>
    <row r="82" spans="1:11" s="150" customFormat="1" ht="13">
      <c r="A82" s="337"/>
      <c r="B82" s="170"/>
      <c r="C82" s="317" t="s">
        <v>30</v>
      </c>
      <c r="D82" s="317"/>
      <c r="E82" s="317"/>
      <c r="F82" s="317"/>
      <c r="G82" s="65">
        <f>SUM(G76:G81)</f>
        <v>328.26</v>
      </c>
      <c r="H82" s="66" t="s">
        <v>42</v>
      </c>
      <c r="I82" s="65"/>
      <c r="J82" s="65"/>
      <c r="K82" s="349"/>
    </row>
    <row r="83" spans="1:11" s="171" customFormat="1" ht="143.5">
      <c r="A83" s="336">
        <v>15</v>
      </c>
      <c r="B83" s="148" t="s">
        <v>282</v>
      </c>
      <c r="C83" s="309"/>
      <c r="D83" s="309"/>
      <c r="E83" s="309"/>
      <c r="F83" s="309"/>
      <c r="G83" s="310"/>
      <c r="H83" s="27"/>
      <c r="I83" s="391"/>
      <c r="J83" s="391"/>
      <c r="K83" s="307"/>
    </row>
    <row r="84" spans="1:11" s="172" customFormat="1" ht="13">
      <c r="A84" s="337"/>
      <c r="B84" s="78" t="s">
        <v>186</v>
      </c>
      <c r="C84" s="20">
        <v>2</v>
      </c>
      <c r="D84" s="20">
        <v>2.5</v>
      </c>
      <c r="E84" s="20"/>
      <c r="F84" s="20">
        <v>7</v>
      </c>
      <c r="G84" s="20">
        <f t="shared" ref="G84" si="9">F84*D84*C84</f>
        <v>35</v>
      </c>
      <c r="H84" s="30" t="s">
        <v>42</v>
      </c>
      <c r="I84" s="392"/>
      <c r="J84" s="392"/>
      <c r="K84" s="308"/>
    </row>
    <row r="85" spans="1:11" s="172" customFormat="1" ht="13">
      <c r="A85" s="337"/>
      <c r="B85" s="78"/>
      <c r="C85" s="317" t="s">
        <v>30</v>
      </c>
      <c r="D85" s="317"/>
      <c r="E85" s="317"/>
      <c r="F85" s="317"/>
      <c r="G85" s="21">
        <f>SUM(G84)</f>
        <v>35</v>
      </c>
      <c r="H85" s="18" t="s">
        <v>69</v>
      </c>
      <c r="I85" s="21"/>
      <c r="J85" s="21"/>
      <c r="K85" s="329"/>
    </row>
    <row r="86" spans="1:11" s="174" customFormat="1" ht="78.5">
      <c r="A86" s="336">
        <v>16</v>
      </c>
      <c r="B86" s="173" t="s">
        <v>283</v>
      </c>
      <c r="C86" s="71"/>
      <c r="D86" s="71"/>
      <c r="E86" s="71"/>
      <c r="F86" s="71"/>
      <c r="G86" s="72"/>
      <c r="H86" s="40"/>
      <c r="I86" s="394"/>
      <c r="J86" s="394"/>
      <c r="K86" s="398"/>
    </row>
    <row r="87" spans="1:11" s="174" customFormat="1" ht="13">
      <c r="A87" s="337"/>
      <c r="B87" s="175" t="s">
        <v>284</v>
      </c>
      <c r="C87" s="33">
        <v>1</v>
      </c>
      <c r="D87" s="33">
        <v>1</v>
      </c>
      <c r="E87" s="33"/>
      <c r="F87" s="33">
        <v>1</v>
      </c>
      <c r="G87" s="33">
        <f>C87*D87*F87</f>
        <v>1</v>
      </c>
      <c r="H87" s="74" t="s">
        <v>69</v>
      </c>
      <c r="I87" s="397"/>
      <c r="J87" s="397"/>
      <c r="K87" s="399"/>
    </row>
    <row r="88" spans="1:11" s="174" customFormat="1" ht="13">
      <c r="A88" s="337"/>
      <c r="B88" s="176"/>
      <c r="C88" s="317" t="s">
        <v>30</v>
      </c>
      <c r="D88" s="317"/>
      <c r="E88" s="317"/>
      <c r="F88" s="317"/>
      <c r="G88" s="21">
        <f>SUM(G86:G87)</f>
        <v>1</v>
      </c>
      <c r="H88" s="18" t="s">
        <v>69</v>
      </c>
      <c r="I88" s="165"/>
      <c r="J88" s="165"/>
      <c r="K88" s="400"/>
    </row>
    <row r="89" spans="1:11" s="150" customFormat="1" ht="156.5">
      <c r="A89" s="336">
        <v>17</v>
      </c>
      <c r="B89" s="148" t="s">
        <v>285</v>
      </c>
      <c r="C89" s="309"/>
      <c r="D89" s="309"/>
      <c r="E89" s="309"/>
      <c r="F89" s="309"/>
      <c r="G89" s="310"/>
      <c r="H89" s="27"/>
      <c r="I89" s="391"/>
      <c r="J89" s="391"/>
      <c r="K89" s="350"/>
    </row>
    <row r="90" spans="1:11" s="150" customFormat="1" ht="13">
      <c r="A90" s="337"/>
      <c r="B90" s="177" t="s">
        <v>193</v>
      </c>
      <c r="C90" s="20">
        <v>2</v>
      </c>
      <c r="D90" s="20">
        <v>8</v>
      </c>
      <c r="E90" s="20">
        <v>0.17</v>
      </c>
      <c r="F90" s="20">
        <v>0.17</v>
      </c>
      <c r="G90" s="20">
        <f t="shared" ref="G90:G92" si="10">C90*D90*E90*F90</f>
        <v>0.46240000000000009</v>
      </c>
      <c r="H90" s="30" t="s">
        <v>63</v>
      </c>
      <c r="I90" s="392"/>
      <c r="J90" s="392"/>
      <c r="K90" s="393"/>
    </row>
    <row r="91" spans="1:11" s="150" customFormat="1" ht="13">
      <c r="A91" s="337"/>
      <c r="B91" s="177" t="s">
        <v>286</v>
      </c>
      <c r="C91" s="20">
        <v>4</v>
      </c>
      <c r="D91" s="20">
        <v>7</v>
      </c>
      <c r="E91" s="20">
        <v>0.17</v>
      </c>
      <c r="F91" s="20">
        <v>0.17</v>
      </c>
      <c r="G91" s="20">
        <f t="shared" si="10"/>
        <v>0.80920000000000014</v>
      </c>
      <c r="H91" s="30" t="s">
        <v>63</v>
      </c>
      <c r="I91" s="392"/>
      <c r="J91" s="392"/>
      <c r="K91" s="393"/>
    </row>
    <row r="92" spans="1:11" s="150" customFormat="1" ht="13">
      <c r="A92" s="337"/>
      <c r="B92" s="177" t="s">
        <v>287</v>
      </c>
      <c r="C92" s="20">
        <v>3</v>
      </c>
      <c r="D92" s="20">
        <v>9</v>
      </c>
      <c r="E92" s="20">
        <v>0.17</v>
      </c>
      <c r="F92" s="20">
        <v>0.17</v>
      </c>
      <c r="G92" s="20">
        <f t="shared" si="10"/>
        <v>0.78030000000000022</v>
      </c>
      <c r="H92" s="30" t="s">
        <v>63</v>
      </c>
      <c r="I92" s="151"/>
      <c r="J92" s="151"/>
      <c r="K92" s="393"/>
    </row>
    <row r="93" spans="1:11" s="150" customFormat="1" ht="13">
      <c r="A93" s="337"/>
      <c r="B93" s="78"/>
      <c r="C93" s="317" t="s">
        <v>30</v>
      </c>
      <c r="D93" s="317"/>
      <c r="E93" s="317"/>
      <c r="F93" s="317"/>
      <c r="G93" s="21">
        <f>SUM(G90:G92)</f>
        <v>2.0519000000000007</v>
      </c>
      <c r="H93" s="18" t="s">
        <v>63</v>
      </c>
      <c r="I93" s="21"/>
      <c r="J93" s="21"/>
      <c r="K93" s="351"/>
    </row>
    <row r="94" spans="1:11" s="150" customFormat="1" ht="78.5">
      <c r="A94" s="336">
        <v>18</v>
      </c>
      <c r="B94" s="164" t="s">
        <v>288</v>
      </c>
      <c r="C94" s="354"/>
      <c r="D94" s="354"/>
      <c r="E94" s="354"/>
      <c r="F94" s="354"/>
      <c r="G94" s="354"/>
      <c r="H94" s="81"/>
      <c r="I94" s="350"/>
      <c r="J94" s="350"/>
      <c r="K94" s="350"/>
    </row>
    <row r="95" spans="1:11" s="150" customFormat="1" ht="13">
      <c r="A95" s="337"/>
      <c r="B95" s="78" t="s">
        <v>289</v>
      </c>
      <c r="C95" s="57">
        <v>1</v>
      </c>
      <c r="D95" s="57">
        <v>8</v>
      </c>
      <c r="E95" s="57">
        <v>7</v>
      </c>
      <c r="F95" s="20"/>
      <c r="G95" s="20">
        <f>C95*D95*E95</f>
        <v>56</v>
      </c>
      <c r="H95" s="30" t="s">
        <v>69</v>
      </c>
      <c r="I95" s="393"/>
      <c r="J95" s="393"/>
      <c r="K95" s="393"/>
    </row>
    <row r="96" spans="1:11" s="150" customFormat="1" ht="13">
      <c r="A96" s="337"/>
      <c r="B96" s="178"/>
      <c r="C96" s="317" t="s">
        <v>30</v>
      </c>
      <c r="D96" s="317"/>
      <c r="E96" s="317"/>
      <c r="F96" s="317"/>
      <c r="G96" s="21">
        <f>SUM(G95:G95)</f>
        <v>56</v>
      </c>
      <c r="H96" s="18" t="s">
        <v>69</v>
      </c>
      <c r="I96" s="179"/>
      <c r="J96" s="87"/>
      <c r="K96" s="152"/>
    </row>
    <row r="97" spans="1:11" s="150" customFormat="1" ht="65">
      <c r="A97" s="66">
        <v>19</v>
      </c>
      <c r="B97" s="180" t="s">
        <v>290</v>
      </c>
      <c r="C97" s="57"/>
      <c r="D97" s="57"/>
      <c r="E97" s="57"/>
      <c r="F97" s="57"/>
      <c r="G97" s="21">
        <v>1</v>
      </c>
      <c r="H97" s="45" t="s">
        <v>225</v>
      </c>
      <c r="I97" s="21"/>
      <c r="J97" s="21"/>
      <c r="K97" s="30"/>
    </row>
    <row r="98" spans="1:11" s="174" customFormat="1" ht="15">
      <c r="A98" s="66"/>
      <c r="B98" s="95" t="s">
        <v>291</v>
      </c>
      <c r="C98" s="87"/>
      <c r="D98" s="87"/>
      <c r="E98" s="87"/>
      <c r="F98" s="87"/>
      <c r="G98" s="181"/>
      <c r="H98" s="94"/>
      <c r="I98" s="181"/>
      <c r="J98" s="181"/>
      <c r="K98" s="182"/>
    </row>
    <row r="99" spans="1:11" s="174" customFormat="1" ht="21">
      <c r="A99" s="66">
        <v>1</v>
      </c>
      <c r="B99" s="183" t="s">
        <v>292</v>
      </c>
      <c r="C99" s="33">
        <v>2</v>
      </c>
      <c r="D99" s="33"/>
      <c r="E99" s="33"/>
      <c r="F99" s="33"/>
      <c r="G99" s="65">
        <f t="shared" ref="G99:G100" si="11">C99</f>
        <v>2</v>
      </c>
      <c r="H99" s="184" t="s">
        <v>280</v>
      </c>
      <c r="I99" s="65"/>
      <c r="J99" s="65"/>
      <c r="K99" s="185"/>
    </row>
    <row r="100" spans="1:11" s="174" customFormat="1" ht="91">
      <c r="A100" s="66">
        <v>2</v>
      </c>
      <c r="B100" s="180" t="s">
        <v>293</v>
      </c>
      <c r="C100" s="33">
        <v>2</v>
      </c>
      <c r="D100" s="33">
        <v>10</v>
      </c>
      <c r="E100" s="33"/>
      <c r="F100" s="33"/>
      <c r="G100" s="65">
        <f t="shared" si="11"/>
        <v>2</v>
      </c>
      <c r="H100" s="186" t="s">
        <v>280</v>
      </c>
      <c r="I100" s="65"/>
      <c r="J100" s="65"/>
      <c r="K100" s="185"/>
    </row>
    <row r="101" spans="1:11" s="174" customFormat="1" ht="130">
      <c r="A101" s="66">
        <v>3</v>
      </c>
      <c r="B101" s="180" t="s">
        <v>294</v>
      </c>
      <c r="C101" s="33">
        <v>1</v>
      </c>
      <c r="D101" s="33">
        <v>6</v>
      </c>
      <c r="E101" s="65"/>
      <c r="F101" s="65"/>
      <c r="G101" s="65">
        <f>C101*D101</f>
        <v>6</v>
      </c>
      <c r="H101" s="186" t="s">
        <v>231</v>
      </c>
      <c r="I101" s="65"/>
      <c r="J101" s="65"/>
      <c r="K101" s="185"/>
    </row>
    <row r="102" spans="1:11" s="174" customFormat="1" ht="144.75" customHeight="1">
      <c r="A102" s="66">
        <v>4</v>
      </c>
      <c r="B102" s="89" t="s">
        <v>390</v>
      </c>
      <c r="C102" s="401"/>
      <c r="D102" s="401"/>
      <c r="E102" s="401"/>
      <c r="F102" s="401"/>
      <c r="G102" s="402"/>
      <c r="H102" s="187"/>
      <c r="I102" s="181"/>
      <c r="J102" s="65"/>
      <c r="K102" s="185"/>
    </row>
    <row r="103" spans="1:11" s="174" customFormat="1" ht="13">
      <c r="A103" s="66">
        <v>4.0999999999999996</v>
      </c>
      <c r="B103" s="180" t="s">
        <v>296</v>
      </c>
      <c r="C103" s="33">
        <v>1</v>
      </c>
      <c r="D103" s="20">
        <v>10</v>
      </c>
      <c r="E103" s="21"/>
      <c r="F103" s="21"/>
      <c r="G103" s="65">
        <f>C103*D103</f>
        <v>10</v>
      </c>
      <c r="H103" s="186" t="s">
        <v>389</v>
      </c>
      <c r="I103" s="65"/>
      <c r="J103" s="65"/>
      <c r="K103" s="185"/>
    </row>
    <row r="104" spans="1:11" s="174" customFormat="1" ht="13">
      <c r="A104" s="66">
        <v>4.2</v>
      </c>
      <c r="B104" s="180" t="s">
        <v>297</v>
      </c>
      <c r="C104" s="33">
        <v>1</v>
      </c>
      <c r="D104" s="20">
        <v>20</v>
      </c>
      <c r="E104" s="21"/>
      <c r="F104" s="21"/>
      <c r="G104" s="65">
        <f t="shared" ref="G104:G105" si="12">C104*D104</f>
        <v>20</v>
      </c>
      <c r="H104" s="186" t="s">
        <v>389</v>
      </c>
      <c r="I104" s="65"/>
      <c r="J104" s="65"/>
      <c r="K104" s="185"/>
    </row>
    <row r="105" spans="1:11" s="174" customFormat="1" ht="13">
      <c r="A105" s="66">
        <v>4.3</v>
      </c>
      <c r="B105" s="180" t="s">
        <v>298</v>
      </c>
      <c r="C105" s="33">
        <v>1</v>
      </c>
      <c r="D105" s="20">
        <v>20</v>
      </c>
      <c r="E105" s="21"/>
      <c r="F105" s="21"/>
      <c r="G105" s="65">
        <f t="shared" si="12"/>
        <v>20</v>
      </c>
      <c r="H105" s="186" t="s">
        <v>389</v>
      </c>
      <c r="I105" s="65"/>
      <c r="J105" s="65"/>
      <c r="K105" s="185"/>
    </row>
    <row r="106" spans="1:11" s="174" customFormat="1" ht="52">
      <c r="A106" s="66">
        <v>5</v>
      </c>
      <c r="B106" s="89" t="s">
        <v>299</v>
      </c>
      <c r="C106" s="401"/>
      <c r="D106" s="401"/>
      <c r="E106" s="401"/>
      <c r="F106" s="401"/>
      <c r="G106" s="402"/>
      <c r="H106" s="187"/>
      <c r="I106" s="181"/>
      <c r="J106" s="65"/>
      <c r="K106" s="185"/>
    </row>
    <row r="107" spans="1:11" s="174" customFormat="1" ht="16.5" customHeight="1">
      <c r="A107" s="66">
        <v>5.0999999999999996</v>
      </c>
      <c r="B107" s="180" t="s">
        <v>300</v>
      </c>
      <c r="C107" s="33">
        <v>3</v>
      </c>
      <c r="D107" s="65"/>
      <c r="E107" s="65"/>
      <c r="F107" s="65"/>
      <c r="G107" s="65">
        <f>C107</f>
        <v>3</v>
      </c>
      <c r="H107" s="186" t="s">
        <v>233</v>
      </c>
      <c r="I107" s="65"/>
      <c r="J107" s="65"/>
      <c r="K107" s="185"/>
    </row>
    <row r="108" spans="1:11" s="174" customFormat="1" ht="117">
      <c r="A108" s="66">
        <v>6</v>
      </c>
      <c r="B108" s="180" t="s">
        <v>301</v>
      </c>
      <c r="C108" s="33">
        <v>1</v>
      </c>
      <c r="D108" s="65"/>
      <c r="E108" s="65"/>
      <c r="F108" s="65"/>
      <c r="G108" s="65">
        <f t="shared" ref="G108:G109" si="13">C108</f>
        <v>1</v>
      </c>
      <c r="H108" s="186" t="s">
        <v>233</v>
      </c>
      <c r="I108" s="65"/>
      <c r="J108" s="65"/>
      <c r="K108" s="185"/>
    </row>
    <row r="109" spans="1:11" s="174" customFormat="1" ht="65">
      <c r="A109" s="66">
        <v>7</v>
      </c>
      <c r="B109" s="180" t="s">
        <v>302</v>
      </c>
      <c r="C109" s="33">
        <v>1</v>
      </c>
      <c r="D109" s="65"/>
      <c r="E109" s="65"/>
      <c r="F109" s="65"/>
      <c r="G109" s="65">
        <f t="shared" si="13"/>
        <v>1</v>
      </c>
      <c r="H109" s="186" t="s">
        <v>233</v>
      </c>
      <c r="I109" s="65"/>
      <c r="J109" s="65"/>
      <c r="K109" s="185"/>
    </row>
    <row r="110" spans="1:11" s="174" customFormat="1" ht="78.75" customHeight="1">
      <c r="A110" s="66">
        <v>8</v>
      </c>
      <c r="B110" s="180" t="s">
        <v>303</v>
      </c>
      <c r="C110" s="33">
        <v>1</v>
      </c>
      <c r="D110" s="65">
        <v>6</v>
      </c>
      <c r="E110" s="65"/>
      <c r="F110" s="65"/>
      <c r="G110" s="65">
        <f>C110*D110</f>
        <v>6</v>
      </c>
      <c r="H110" s="186" t="s">
        <v>13</v>
      </c>
      <c r="I110" s="65"/>
      <c r="J110" s="65"/>
      <c r="K110" s="185"/>
    </row>
    <row r="111" spans="1:11" s="174" customFormat="1" ht="78">
      <c r="A111" s="66">
        <v>9</v>
      </c>
      <c r="B111" s="180" t="s">
        <v>304</v>
      </c>
      <c r="C111" s="33">
        <v>1</v>
      </c>
      <c r="D111" s="65">
        <v>6</v>
      </c>
      <c r="E111" s="65"/>
      <c r="F111" s="65"/>
      <c r="G111" s="65">
        <f>C111*D111</f>
        <v>6</v>
      </c>
      <c r="H111" s="186" t="s">
        <v>13</v>
      </c>
      <c r="I111" s="65"/>
      <c r="J111" s="65"/>
      <c r="K111" s="185"/>
    </row>
    <row r="112" spans="1:11" s="163" customFormat="1" ht="13">
      <c r="A112" s="188"/>
      <c r="B112" s="403" t="s">
        <v>305</v>
      </c>
      <c r="C112" s="404"/>
      <c r="D112" s="404"/>
      <c r="E112" s="404"/>
      <c r="F112" s="404"/>
      <c r="G112" s="404"/>
      <c r="H112" s="404"/>
      <c r="I112" s="405"/>
      <c r="J112" s="92">
        <f>SUM(J11:J111)</f>
        <v>0</v>
      </c>
      <c r="K112" s="189"/>
    </row>
    <row r="113" spans="7:10">
      <c r="G113" s="190"/>
      <c r="I113" s="190"/>
      <c r="J113" s="190"/>
    </row>
    <row r="114" spans="7:10">
      <c r="G114" s="190"/>
      <c r="I114" s="190"/>
      <c r="J114" s="190"/>
    </row>
    <row r="115" spans="7:10">
      <c r="G115" s="190"/>
      <c r="I115" s="190"/>
      <c r="J115" s="190"/>
    </row>
    <row r="116" spans="7:10">
      <c r="G116" s="190"/>
      <c r="I116" s="190"/>
      <c r="J116" s="190"/>
    </row>
    <row r="117" spans="7:10">
      <c r="G117" s="190"/>
      <c r="I117" s="190"/>
      <c r="J117" s="190"/>
    </row>
    <row r="118" spans="7:10">
      <c r="G118" s="190"/>
      <c r="I118" s="190"/>
      <c r="J118" s="190"/>
    </row>
    <row r="119" spans="7:10">
      <c r="G119" s="190"/>
      <c r="I119" s="190"/>
      <c r="J119" s="190"/>
    </row>
    <row r="120" spans="7:10">
      <c r="G120" s="190"/>
      <c r="H120" s="192"/>
      <c r="I120" s="190"/>
      <c r="J120" s="190"/>
    </row>
    <row r="121" spans="7:10">
      <c r="G121" s="190"/>
      <c r="I121" s="190"/>
      <c r="J121" s="190"/>
    </row>
    <row r="122" spans="7:10">
      <c r="G122" s="190"/>
      <c r="I122" s="190"/>
      <c r="J122" s="190"/>
    </row>
    <row r="123" spans="7:10">
      <c r="G123" s="190"/>
      <c r="I123" s="190"/>
      <c r="J123" s="190"/>
    </row>
    <row r="124" spans="7:10">
      <c r="G124" s="190"/>
      <c r="I124" s="190"/>
      <c r="J124" s="190"/>
    </row>
    <row r="125" spans="7:10">
      <c r="G125" s="190"/>
      <c r="I125" s="190"/>
      <c r="J125" s="190"/>
    </row>
    <row r="126" spans="7:10">
      <c r="G126" s="190"/>
      <c r="I126" s="190"/>
      <c r="J126" s="190"/>
    </row>
    <row r="127" spans="7:10">
      <c r="G127" s="190"/>
      <c r="I127" s="190"/>
      <c r="J127" s="190"/>
    </row>
    <row r="128" spans="7:10">
      <c r="G128" s="190"/>
      <c r="I128" s="190"/>
      <c r="J128" s="190"/>
    </row>
    <row r="129" spans="1:10">
      <c r="G129" s="190"/>
      <c r="I129" s="190"/>
      <c r="J129" s="190"/>
    </row>
    <row r="130" spans="1:10">
      <c r="A130" s="195"/>
      <c r="B130" s="196"/>
      <c r="C130" s="197"/>
      <c r="D130" s="197"/>
      <c r="E130" s="197"/>
      <c r="F130" s="197"/>
      <c r="G130" s="197"/>
      <c r="H130" s="198"/>
      <c r="I130" s="197"/>
      <c r="J130" s="197"/>
    </row>
    <row r="131" spans="1:10">
      <c r="A131" s="195"/>
      <c r="B131" s="196"/>
    </row>
    <row r="132" spans="1:10">
      <c r="A132" s="195"/>
      <c r="B132" s="196"/>
      <c r="C132" s="197"/>
      <c r="D132" s="197"/>
      <c r="E132" s="197"/>
      <c r="F132" s="197"/>
      <c r="G132" s="199"/>
      <c r="H132" s="198"/>
      <c r="I132" s="199"/>
      <c r="J132" s="199"/>
    </row>
    <row r="133" spans="1:10">
      <c r="A133" s="195"/>
      <c r="B133" s="196"/>
      <c r="C133" s="197"/>
      <c r="D133" s="197"/>
      <c r="E133" s="197"/>
      <c r="F133" s="197"/>
      <c r="G133" s="197"/>
      <c r="H133" s="198"/>
      <c r="I133" s="197"/>
      <c r="J133" s="197"/>
    </row>
    <row r="134" spans="1:10">
      <c r="G134" s="190"/>
      <c r="I134" s="190"/>
      <c r="J134" s="190"/>
    </row>
    <row r="135" spans="1:10">
      <c r="A135" s="200"/>
      <c r="B135" s="201"/>
      <c r="C135" s="202"/>
      <c r="D135" s="202"/>
      <c r="E135" s="202"/>
      <c r="F135" s="202"/>
      <c r="G135" s="202"/>
      <c r="H135" s="203"/>
      <c r="I135" s="202"/>
      <c r="J135" s="202"/>
    </row>
    <row r="136" spans="1:10">
      <c r="A136" s="200"/>
      <c r="B136" s="201"/>
      <c r="C136" s="202"/>
      <c r="D136" s="202"/>
      <c r="E136" s="202"/>
      <c r="F136" s="202"/>
      <c r="G136" s="202"/>
      <c r="H136" s="203"/>
      <c r="I136" s="202"/>
      <c r="J136" s="202"/>
    </row>
    <row r="137" spans="1:10">
      <c r="A137" s="200"/>
      <c r="B137" s="406"/>
      <c r="C137" s="406"/>
      <c r="D137" s="406"/>
      <c r="E137" s="406"/>
      <c r="F137" s="406"/>
      <c r="G137" s="406"/>
      <c r="H137" s="204"/>
      <c r="I137" s="204"/>
      <c r="J137" s="204"/>
    </row>
    <row r="138" spans="1:10">
      <c r="A138" s="200"/>
      <c r="B138" s="202"/>
      <c r="C138" s="204"/>
      <c r="D138" s="204"/>
      <c r="E138" s="204"/>
      <c r="F138" s="204"/>
      <c r="G138" s="202"/>
      <c r="H138" s="203"/>
      <c r="I138" s="202"/>
      <c r="J138" s="202"/>
    </row>
    <row r="139" spans="1:10">
      <c r="A139" s="200"/>
      <c r="B139" s="202"/>
      <c r="C139" s="204"/>
      <c r="D139" s="204"/>
      <c r="E139" s="204"/>
      <c r="F139" s="204"/>
      <c r="G139" s="202"/>
      <c r="H139" s="203"/>
      <c r="I139" s="202"/>
      <c r="J139" s="202"/>
    </row>
    <row r="140" spans="1:10">
      <c r="A140" s="200"/>
      <c r="B140" s="202"/>
      <c r="C140" s="204"/>
      <c r="D140" s="204"/>
      <c r="E140" s="204"/>
      <c r="F140" s="204"/>
      <c r="G140" s="202"/>
      <c r="H140" s="203"/>
      <c r="I140" s="202"/>
      <c r="J140" s="202"/>
    </row>
    <row r="141" spans="1:10">
      <c r="A141" s="200"/>
      <c r="B141" s="202"/>
      <c r="C141" s="204"/>
      <c r="D141" s="204"/>
      <c r="E141" s="204"/>
      <c r="F141" s="204"/>
      <c r="G141" s="202"/>
      <c r="H141" s="203"/>
      <c r="I141" s="202"/>
      <c r="J141" s="202"/>
    </row>
    <row r="142" spans="1:10">
      <c r="A142" s="200"/>
      <c r="B142" s="202"/>
      <c r="C142" s="204"/>
      <c r="D142" s="204"/>
      <c r="E142" s="204"/>
      <c r="F142" s="204"/>
      <c r="G142" s="202"/>
      <c r="H142" s="203"/>
      <c r="I142" s="202"/>
      <c r="J142" s="202"/>
    </row>
    <row r="143" spans="1:10">
      <c r="A143" s="205"/>
    </row>
    <row r="144" spans="1:10">
      <c r="B144" s="206"/>
    </row>
    <row r="145" spans="1:11">
      <c r="B145" s="206"/>
    </row>
    <row r="146" spans="1:11">
      <c r="B146" s="206"/>
    </row>
    <row r="147" spans="1:11">
      <c r="B147" s="206"/>
      <c r="G147" s="190"/>
      <c r="I147" s="190"/>
      <c r="J147" s="190"/>
    </row>
    <row r="148" spans="1:11">
      <c r="B148" s="206"/>
      <c r="G148" s="207"/>
      <c r="I148" s="207"/>
      <c r="J148" s="207"/>
    </row>
    <row r="149" spans="1:11">
      <c r="A149" s="407"/>
      <c r="B149" s="206"/>
      <c r="G149" s="190"/>
      <c r="I149" s="190"/>
      <c r="J149" s="190"/>
    </row>
    <row r="150" spans="1:11">
      <c r="A150" s="407"/>
      <c r="B150" s="206"/>
      <c r="G150" s="207"/>
      <c r="I150" s="207"/>
      <c r="J150" s="207"/>
    </row>
    <row r="151" spans="1:11">
      <c r="A151" s="407"/>
      <c r="B151" s="206"/>
      <c r="G151" s="207"/>
      <c r="I151" s="207"/>
      <c r="J151" s="207"/>
    </row>
    <row r="152" spans="1:11">
      <c r="A152" s="407"/>
      <c r="B152" s="206"/>
      <c r="G152" s="190"/>
      <c r="I152" s="190"/>
      <c r="J152" s="190"/>
    </row>
    <row r="153" spans="1:11">
      <c r="A153" s="407"/>
      <c r="B153" s="206"/>
      <c r="G153" s="207"/>
      <c r="I153" s="207"/>
      <c r="J153" s="207"/>
    </row>
    <row r="154" spans="1:11">
      <c r="A154" s="407"/>
      <c r="B154" s="206"/>
      <c r="G154" s="207"/>
      <c r="I154" s="207"/>
      <c r="J154" s="207"/>
    </row>
    <row r="155" spans="1:11" s="191" customFormat="1">
      <c r="A155" s="407"/>
      <c r="B155" s="206"/>
      <c r="C155" s="194"/>
      <c r="D155" s="194"/>
      <c r="E155" s="194"/>
      <c r="F155" s="194"/>
      <c r="G155" s="190"/>
      <c r="I155" s="190"/>
      <c r="J155" s="190"/>
      <c r="K155" s="144"/>
    </row>
    <row r="156" spans="1:11" s="191" customFormat="1">
      <c r="A156" s="407"/>
      <c r="B156" s="206"/>
      <c r="C156" s="194"/>
      <c r="D156" s="194"/>
      <c r="E156" s="194"/>
      <c r="F156" s="194"/>
      <c r="G156" s="207"/>
      <c r="I156" s="207"/>
      <c r="J156" s="207"/>
      <c r="K156" s="144"/>
    </row>
    <row r="157" spans="1:11" s="191" customFormat="1">
      <c r="A157" s="407"/>
      <c r="B157" s="206"/>
      <c r="C157" s="194"/>
      <c r="D157" s="194"/>
      <c r="E157" s="194"/>
      <c r="F157" s="194"/>
      <c r="G157" s="207"/>
      <c r="I157" s="207"/>
      <c r="J157" s="207"/>
      <c r="K157" s="144"/>
    </row>
    <row r="158" spans="1:11" s="191" customFormat="1">
      <c r="A158" s="407"/>
      <c r="B158" s="206"/>
      <c r="C158" s="194"/>
      <c r="D158" s="194"/>
      <c r="E158" s="194"/>
      <c r="F158" s="194"/>
      <c r="G158" s="190"/>
      <c r="I158" s="190"/>
      <c r="J158" s="190"/>
      <c r="K158" s="144"/>
    </row>
    <row r="159" spans="1:11" s="191" customFormat="1">
      <c r="A159" s="407"/>
      <c r="B159" s="206"/>
      <c r="C159" s="194"/>
      <c r="D159" s="194"/>
      <c r="E159" s="194"/>
      <c r="F159" s="194"/>
      <c r="G159" s="207"/>
      <c r="I159" s="207"/>
      <c r="J159" s="207"/>
      <c r="K159" s="144"/>
    </row>
    <row r="160" spans="1:11" s="191" customFormat="1">
      <c r="A160" s="407"/>
      <c r="B160" s="206"/>
      <c r="C160" s="194"/>
      <c r="D160" s="194"/>
      <c r="E160" s="194"/>
      <c r="F160" s="194"/>
      <c r="G160" s="194"/>
      <c r="I160" s="194"/>
      <c r="J160" s="194"/>
      <c r="K160" s="144"/>
    </row>
    <row r="161" spans="1:11" s="191" customFormat="1">
      <c r="A161" s="407"/>
      <c r="B161" s="206"/>
      <c r="C161" s="194"/>
      <c r="D161" s="194"/>
      <c r="E161" s="194"/>
      <c r="F161" s="194"/>
      <c r="G161" s="194"/>
      <c r="I161" s="194"/>
      <c r="J161" s="194"/>
      <c r="K161" s="144"/>
    </row>
    <row r="162" spans="1:11" s="191" customFormat="1">
      <c r="A162" s="407"/>
      <c r="B162" s="206"/>
      <c r="C162" s="194"/>
      <c r="D162" s="194"/>
      <c r="E162" s="194"/>
      <c r="F162" s="194"/>
      <c r="G162" s="194"/>
      <c r="I162" s="194"/>
      <c r="J162" s="194"/>
      <c r="K162" s="144"/>
    </row>
    <row r="163" spans="1:11" s="191" customFormat="1">
      <c r="A163" s="407"/>
      <c r="B163" s="206"/>
      <c r="C163" s="194"/>
      <c r="D163" s="194"/>
      <c r="E163" s="194"/>
      <c r="F163" s="194"/>
      <c r="G163" s="194"/>
      <c r="I163" s="194"/>
      <c r="J163" s="194"/>
      <c r="K163" s="144"/>
    </row>
    <row r="164" spans="1:11" s="191" customFormat="1">
      <c r="A164" s="407"/>
      <c r="B164" s="206"/>
      <c r="C164" s="194"/>
      <c r="D164" s="194"/>
      <c r="E164" s="194"/>
      <c r="F164" s="194"/>
      <c r="G164" s="190"/>
      <c r="I164" s="190"/>
      <c r="J164" s="190"/>
      <c r="K164" s="144"/>
    </row>
    <row r="165" spans="1:11" s="191" customFormat="1">
      <c r="A165" s="407"/>
      <c r="B165" s="206"/>
      <c r="C165" s="194"/>
      <c r="D165" s="194"/>
      <c r="E165" s="194"/>
      <c r="F165" s="194"/>
      <c r="G165" s="190"/>
      <c r="I165" s="190"/>
      <c r="J165" s="190"/>
      <c r="K165" s="144"/>
    </row>
    <row r="166" spans="1:11" s="191" customFormat="1">
      <c r="A166" s="193"/>
      <c r="B166" s="206"/>
      <c r="C166" s="194"/>
      <c r="D166" s="194"/>
      <c r="E166" s="194"/>
      <c r="F166" s="194"/>
      <c r="G166" s="190"/>
      <c r="I166" s="190"/>
      <c r="J166" s="190"/>
      <c r="K166" s="144"/>
    </row>
    <row r="167" spans="1:11" s="191" customFormat="1">
      <c r="A167" s="408"/>
      <c r="B167" s="206"/>
      <c r="C167" s="194"/>
      <c r="D167" s="194"/>
      <c r="E167" s="194"/>
      <c r="F167" s="194"/>
      <c r="G167" s="194"/>
      <c r="I167" s="194"/>
      <c r="J167" s="194"/>
      <c r="K167" s="144"/>
    </row>
    <row r="168" spans="1:11" s="191" customFormat="1">
      <c r="A168" s="408"/>
      <c r="B168" s="206"/>
      <c r="C168" s="194"/>
      <c r="D168" s="194"/>
      <c r="E168" s="194"/>
      <c r="F168" s="194"/>
      <c r="G168" s="190"/>
      <c r="I168" s="190"/>
      <c r="J168" s="190"/>
      <c r="K168" s="144"/>
    </row>
    <row r="169" spans="1:11" s="191" customFormat="1">
      <c r="A169" s="408"/>
      <c r="B169" s="206"/>
      <c r="C169" s="194"/>
      <c r="D169" s="194"/>
      <c r="E169" s="194"/>
      <c r="F169" s="194"/>
      <c r="G169" s="194"/>
      <c r="I169" s="194"/>
      <c r="J169" s="194"/>
      <c r="K169" s="144"/>
    </row>
    <row r="170" spans="1:11" s="191" customFormat="1">
      <c r="A170" s="408"/>
      <c r="B170" s="206"/>
      <c r="C170" s="194"/>
      <c r="D170" s="194"/>
      <c r="E170" s="194"/>
      <c r="F170" s="194"/>
      <c r="G170" s="194"/>
      <c r="I170" s="194"/>
      <c r="J170" s="194"/>
      <c r="K170" s="144"/>
    </row>
    <row r="171" spans="1:11" s="191" customFormat="1">
      <c r="A171" s="408"/>
      <c r="B171" s="206"/>
      <c r="C171" s="194"/>
      <c r="D171" s="194"/>
      <c r="E171" s="194"/>
      <c r="F171" s="194"/>
      <c r="G171" s="190"/>
      <c r="I171" s="190"/>
      <c r="J171" s="190"/>
      <c r="K171" s="144"/>
    </row>
    <row r="172" spans="1:11" s="191" customFormat="1">
      <c r="A172" s="193"/>
      <c r="B172" s="206"/>
      <c r="C172" s="194"/>
      <c r="D172" s="194"/>
      <c r="E172" s="194"/>
      <c r="F172" s="194"/>
      <c r="G172" s="194"/>
      <c r="I172" s="194"/>
      <c r="J172" s="194"/>
      <c r="K172" s="144"/>
    </row>
    <row r="173" spans="1:11" s="191" customFormat="1">
      <c r="A173" s="193"/>
      <c r="B173" s="206"/>
      <c r="C173" s="194"/>
      <c r="D173" s="194"/>
      <c r="E173" s="194"/>
      <c r="F173" s="194"/>
      <c r="G173" s="194"/>
      <c r="I173" s="194"/>
      <c r="J173" s="194"/>
      <c r="K173" s="144"/>
    </row>
    <row r="174" spans="1:11" s="191" customFormat="1">
      <c r="A174" s="408"/>
      <c r="B174" s="206"/>
      <c r="C174" s="194"/>
      <c r="D174" s="194"/>
      <c r="E174" s="194"/>
      <c r="F174" s="194"/>
      <c r="G174" s="194"/>
      <c r="I174" s="194"/>
      <c r="J174" s="194"/>
      <c r="K174" s="144"/>
    </row>
    <row r="175" spans="1:11" s="191" customFormat="1">
      <c r="A175" s="408"/>
      <c r="B175" s="206"/>
      <c r="C175" s="194"/>
      <c r="D175" s="194"/>
      <c r="E175" s="194"/>
      <c r="F175" s="194"/>
      <c r="G175" s="190"/>
      <c r="I175" s="190"/>
      <c r="J175" s="190"/>
      <c r="K175" s="144"/>
    </row>
    <row r="176" spans="1:11" s="191" customFormat="1">
      <c r="A176" s="408"/>
      <c r="B176" s="206"/>
      <c r="C176" s="194"/>
      <c r="D176" s="194"/>
      <c r="E176" s="194"/>
      <c r="F176" s="194"/>
      <c r="G176" s="194"/>
      <c r="I176" s="194"/>
      <c r="J176" s="194"/>
      <c r="K176" s="144"/>
    </row>
    <row r="177" spans="1:11" s="191" customFormat="1">
      <c r="A177" s="408"/>
      <c r="B177" s="206"/>
      <c r="C177" s="194"/>
      <c r="D177" s="194"/>
      <c r="E177" s="194"/>
      <c r="F177" s="194"/>
      <c r="G177" s="190"/>
      <c r="I177" s="190"/>
      <c r="J177" s="190"/>
      <c r="K177" s="144"/>
    </row>
    <row r="178" spans="1:11" s="191" customFormat="1">
      <c r="A178" s="408"/>
      <c r="B178" s="206"/>
      <c r="C178" s="194"/>
      <c r="D178" s="194"/>
      <c r="E178" s="194"/>
      <c r="F178" s="194"/>
      <c r="G178" s="194"/>
      <c r="I178" s="194"/>
      <c r="J178" s="194"/>
      <c r="K178" s="144"/>
    </row>
    <row r="179" spans="1:11" s="191" customFormat="1">
      <c r="A179" s="408"/>
      <c r="B179" s="206"/>
      <c r="C179" s="194"/>
      <c r="D179" s="194"/>
      <c r="E179" s="194"/>
      <c r="F179" s="194"/>
      <c r="G179" s="190"/>
      <c r="I179" s="190"/>
      <c r="J179" s="190"/>
      <c r="K179" s="144"/>
    </row>
    <row r="180" spans="1:11" s="191" customFormat="1">
      <c r="A180" s="408"/>
      <c r="B180" s="206"/>
      <c r="C180" s="194"/>
      <c r="D180" s="194"/>
      <c r="E180" s="194"/>
      <c r="F180" s="194"/>
      <c r="G180" s="194"/>
      <c r="I180" s="194"/>
      <c r="J180" s="194"/>
      <c r="K180" s="144"/>
    </row>
    <row r="181" spans="1:11" s="191" customFormat="1">
      <c r="A181" s="408"/>
      <c r="B181" s="206"/>
      <c r="C181" s="194"/>
      <c r="D181" s="194"/>
      <c r="E181" s="194"/>
      <c r="F181" s="194"/>
      <c r="G181" s="190"/>
      <c r="I181" s="190"/>
      <c r="J181" s="190"/>
      <c r="K181" s="144"/>
    </row>
    <row r="182" spans="1:11" s="191" customFormat="1">
      <c r="A182" s="408"/>
      <c r="B182" s="206"/>
      <c r="C182" s="194"/>
      <c r="D182" s="194"/>
      <c r="E182" s="194"/>
      <c r="F182" s="194"/>
      <c r="G182" s="194"/>
      <c r="I182" s="194"/>
      <c r="J182" s="194"/>
      <c r="K182" s="144"/>
    </row>
    <row r="183" spans="1:11" s="191" customFormat="1">
      <c r="A183" s="408"/>
      <c r="B183" s="206"/>
      <c r="C183" s="194"/>
      <c r="D183" s="194"/>
      <c r="E183" s="194"/>
      <c r="F183" s="194"/>
      <c r="G183" s="190"/>
      <c r="I183" s="190"/>
      <c r="J183" s="190"/>
      <c r="K183" s="144"/>
    </row>
    <row r="184" spans="1:11" s="191" customFormat="1">
      <c r="A184" s="193"/>
      <c r="B184" s="206"/>
      <c r="C184" s="194"/>
      <c r="D184" s="194"/>
      <c r="E184" s="194"/>
      <c r="F184" s="194"/>
      <c r="G184" s="194"/>
      <c r="I184" s="194"/>
      <c r="J184" s="194"/>
      <c r="K184" s="144"/>
    </row>
    <row r="185" spans="1:11" s="191" customFormat="1">
      <c r="A185" s="193"/>
      <c r="B185" s="206"/>
      <c r="C185" s="194"/>
      <c r="D185" s="194"/>
      <c r="E185" s="194"/>
      <c r="F185" s="194"/>
      <c r="G185" s="194"/>
      <c r="I185" s="194"/>
      <c r="J185" s="194"/>
      <c r="K185" s="144"/>
    </row>
    <row r="186" spans="1:11" s="191" customFormat="1">
      <c r="A186" s="193"/>
      <c r="B186" s="206"/>
      <c r="C186" s="194"/>
      <c r="D186" s="194"/>
      <c r="E186" s="194"/>
      <c r="F186" s="194"/>
      <c r="G186" s="194"/>
      <c r="I186" s="194"/>
      <c r="J186" s="194"/>
      <c r="K186" s="144"/>
    </row>
    <row r="187" spans="1:11">
      <c r="B187" s="206"/>
    </row>
    <row r="188" spans="1:11">
      <c r="B188" s="206"/>
    </row>
    <row r="189" spans="1:11">
      <c r="B189" s="206"/>
    </row>
    <row r="190" spans="1:11">
      <c r="B190" s="206"/>
    </row>
    <row r="191" spans="1:11">
      <c r="B191" s="206"/>
      <c r="E191" s="411"/>
      <c r="F191" s="411"/>
      <c r="G191" s="411"/>
      <c r="I191" s="209"/>
      <c r="J191" s="209"/>
    </row>
    <row r="192" spans="1:11">
      <c r="B192" s="210"/>
    </row>
    <row r="193" spans="2:10">
      <c r="B193" s="206"/>
    </row>
    <row r="194" spans="2:10">
      <c r="B194" s="206"/>
    </row>
    <row r="195" spans="2:10">
      <c r="B195" s="206"/>
      <c r="G195" s="190"/>
      <c r="I195" s="190"/>
      <c r="J195" s="190"/>
    </row>
    <row r="196" spans="2:10">
      <c r="B196" s="206"/>
    </row>
    <row r="197" spans="2:10">
      <c r="B197" s="206"/>
    </row>
    <row r="198" spans="2:10">
      <c r="B198" s="206"/>
    </row>
    <row r="199" spans="2:10">
      <c r="B199" s="206"/>
      <c r="G199" s="190"/>
      <c r="I199" s="190"/>
      <c r="J199" s="190"/>
    </row>
    <row r="200" spans="2:10">
      <c r="B200" s="206"/>
    </row>
    <row r="201" spans="2:10">
      <c r="B201" s="206"/>
    </row>
    <row r="202" spans="2:10">
      <c r="B202" s="206"/>
      <c r="G202" s="190"/>
      <c r="I202" s="190"/>
      <c r="J202" s="190"/>
    </row>
    <row r="203" spans="2:10">
      <c r="B203" s="206"/>
    </row>
    <row r="204" spans="2:10">
      <c r="B204" s="206"/>
    </row>
    <row r="205" spans="2:10">
      <c r="B205" s="206"/>
      <c r="G205" s="190"/>
      <c r="I205" s="190"/>
      <c r="J205" s="190"/>
    </row>
    <row r="206" spans="2:10">
      <c r="B206" s="206"/>
    </row>
    <row r="207" spans="2:10">
      <c r="B207" s="206"/>
      <c r="E207" s="411"/>
      <c r="F207" s="411"/>
      <c r="G207" s="411"/>
      <c r="I207" s="209"/>
      <c r="J207" s="209"/>
    </row>
    <row r="208" spans="2:10">
      <c r="B208" s="206"/>
      <c r="F208" s="209"/>
    </row>
    <row r="209" spans="1:8">
      <c r="B209" s="206"/>
    </row>
    <row r="210" spans="1:8">
      <c r="A210" s="410"/>
      <c r="B210" s="410"/>
      <c r="C210" s="410"/>
      <c r="D210" s="410"/>
      <c r="E210" s="410"/>
      <c r="F210" s="410"/>
      <c r="G210" s="410"/>
    </row>
    <row r="211" spans="1:8">
      <c r="A211" s="208"/>
      <c r="B211" s="410"/>
      <c r="C211" s="410"/>
      <c r="D211" s="410"/>
      <c r="E211" s="410"/>
      <c r="F211" s="410"/>
      <c r="H211" s="194"/>
    </row>
    <row r="212" spans="1:8">
      <c r="B212" s="409"/>
      <c r="C212" s="409"/>
      <c r="D212" s="409"/>
      <c r="E212" s="409"/>
      <c r="F212" s="409"/>
      <c r="H212" s="194"/>
    </row>
    <row r="213" spans="1:8">
      <c r="B213" s="409"/>
      <c r="C213" s="409"/>
      <c r="D213" s="409"/>
      <c r="E213" s="409"/>
      <c r="F213" s="409"/>
      <c r="H213" s="194"/>
    </row>
    <row r="214" spans="1:8">
      <c r="B214" s="409"/>
      <c r="C214" s="409"/>
      <c r="D214" s="409"/>
      <c r="E214" s="409"/>
      <c r="F214" s="409"/>
      <c r="H214" s="194"/>
    </row>
    <row r="215" spans="1:8">
      <c r="B215" s="410"/>
      <c r="C215" s="410"/>
      <c r="D215" s="410"/>
      <c r="E215" s="410"/>
      <c r="F215" s="410"/>
      <c r="G215" s="410"/>
    </row>
    <row r="216" spans="1:8">
      <c r="B216" s="410"/>
      <c r="C216" s="410"/>
      <c r="D216" s="410"/>
      <c r="E216" s="410"/>
      <c r="F216" s="410"/>
      <c r="G216" s="410"/>
    </row>
    <row r="217" spans="1:8">
      <c r="B217" s="191"/>
    </row>
    <row r="218" spans="1:8">
      <c r="A218" s="211"/>
      <c r="B218" s="206"/>
    </row>
    <row r="219" spans="1:8">
      <c r="B219" s="206"/>
    </row>
    <row r="220" spans="1:8">
      <c r="B220" s="206"/>
    </row>
    <row r="221" spans="1:8">
      <c r="B221" s="206"/>
    </row>
    <row r="222" spans="1:8">
      <c r="B222" s="191"/>
    </row>
    <row r="223" spans="1:8">
      <c r="B223" s="191"/>
    </row>
    <row r="224" spans="1:8">
      <c r="B224" s="191"/>
    </row>
  </sheetData>
  <mergeCells count="134">
    <mergeCell ref="B213:F213"/>
    <mergeCell ref="B214:F214"/>
    <mergeCell ref="B215:G215"/>
    <mergeCell ref="B216:G216"/>
    <mergeCell ref="A174:A183"/>
    <mergeCell ref="E191:G191"/>
    <mergeCell ref="E207:G207"/>
    <mergeCell ref="A210:G210"/>
    <mergeCell ref="B211:F211"/>
    <mergeCell ref="B212:F212"/>
    <mergeCell ref="C102:G102"/>
    <mergeCell ref="C106:G106"/>
    <mergeCell ref="B112:I112"/>
    <mergeCell ref="B137:G137"/>
    <mergeCell ref="A149:A165"/>
    <mergeCell ref="A167:A171"/>
    <mergeCell ref="C93:F93"/>
    <mergeCell ref="A94:A96"/>
    <mergeCell ref="C94:G94"/>
    <mergeCell ref="I94:I95"/>
    <mergeCell ref="J94:J95"/>
    <mergeCell ref="K94:K95"/>
    <mergeCell ref="C96:F96"/>
    <mergeCell ref="A86:A88"/>
    <mergeCell ref="I86:I87"/>
    <mergeCell ref="J86:J87"/>
    <mergeCell ref="K86:K88"/>
    <mergeCell ref="C88:F88"/>
    <mergeCell ref="A89:A93"/>
    <mergeCell ref="C89:G89"/>
    <mergeCell ref="I89:I91"/>
    <mergeCell ref="J89:J91"/>
    <mergeCell ref="K89:K93"/>
    <mergeCell ref="A83:A85"/>
    <mergeCell ref="C83:G83"/>
    <mergeCell ref="I83:I84"/>
    <mergeCell ref="J83:J84"/>
    <mergeCell ref="K83:K85"/>
    <mergeCell ref="C85:F85"/>
    <mergeCell ref="A75:A82"/>
    <mergeCell ref="C75:G75"/>
    <mergeCell ref="I75:I81"/>
    <mergeCell ref="J75:J81"/>
    <mergeCell ref="K75:K82"/>
    <mergeCell ref="C82:F82"/>
    <mergeCell ref="A72:A74"/>
    <mergeCell ref="C72:G72"/>
    <mergeCell ref="I72:I73"/>
    <mergeCell ref="J72:J73"/>
    <mergeCell ref="K72:K74"/>
    <mergeCell ref="C74:F74"/>
    <mergeCell ref="A63:A70"/>
    <mergeCell ref="C63:G63"/>
    <mergeCell ref="I63:I69"/>
    <mergeCell ref="J63:J69"/>
    <mergeCell ref="K63:K70"/>
    <mergeCell ref="C70:F70"/>
    <mergeCell ref="A57:A62"/>
    <mergeCell ref="C57:G57"/>
    <mergeCell ref="I57:I61"/>
    <mergeCell ref="J57:J61"/>
    <mergeCell ref="K57:K62"/>
    <mergeCell ref="C62:F62"/>
    <mergeCell ref="K43:K46"/>
    <mergeCell ref="C46:F46"/>
    <mergeCell ref="C47:F47"/>
    <mergeCell ref="A48:A56"/>
    <mergeCell ref="C48:G48"/>
    <mergeCell ref="I48:I55"/>
    <mergeCell ref="J48:J55"/>
    <mergeCell ref="K48:K56"/>
    <mergeCell ref="C56:F56"/>
    <mergeCell ref="A40:A42"/>
    <mergeCell ref="C40:G40"/>
    <mergeCell ref="I40:I41"/>
    <mergeCell ref="J40:J41"/>
    <mergeCell ref="C42:F42"/>
    <mergeCell ref="A43:A47"/>
    <mergeCell ref="C43:G43"/>
    <mergeCell ref="I43:I46"/>
    <mergeCell ref="J43:J46"/>
    <mergeCell ref="A37:A39"/>
    <mergeCell ref="C37:G37"/>
    <mergeCell ref="I37:I38"/>
    <mergeCell ref="J37:J38"/>
    <mergeCell ref="K37:K39"/>
    <mergeCell ref="C39:F39"/>
    <mergeCell ref="K26:K28"/>
    <mergeCell ref="C28:F28"/>
    <mergeCell ref="A29:A36"/>
    <mergeCell ref="C29:G29"/>
    <mergeCell ref="I29:I35"/>
    <mergeCell ref="J29:J35"/>
    <mergeCell ref="K29:K36"/>
    <mergeCell ref="C36:F36"/>
    <mergeCell ref="A23:A25"/>
    <mergeCell ref="C25:F25"/>
    <mergeCell ref="A26:A28"/>
    <mergeCell ref="C26:G26"/>
    <mergeCell ref="I26:I27"/>
    <mergeCell ref="J26:J27"/>
    <mergeCell ref="I11:I16"/>
    <mergeCell ref="J11:J16"/>
    <mergeCell ref="K11:K17"/>
    <mergeCell ref="C17:F17"/>
    <mergeCell ref="A18:A22"/>
    <mergeCell ref="C18:G18"/>
    <mergeCell ref="I18:I21"/>
    <mergeCell ref="J18:J21"/>
    <mergeCell ref="K18:K22"/>
    <mergeCell ref="C22:F22"/>
    <mergeCell ref="A11:A17"/>
    <mergeCell ref="C11:G11"/>
    <mergeCell ref="E1:F1"/>
    <mergeCell ref="A2:D2"/>
    <mergeCell ref="E2:F2"/>
    <mergeCell ref="A3:B3"/>
    <mergeCell ref="C3:D3"/>
    <mergeCell ref="A4:B4"/>
    <mergeCell ref="C4:K4"/>
    <mergeCell ref="D8:D10"/>
    <mergeCell ref="E8:E10"/>
    <mergeCell ref="F8:F10"/>
    <mergeCell ref="G8:G10"/>
    <mergeCell ref="A5:B5"/>
    <mergeCell ref="A6:K6"/>
    <mergeCell ref="A7:A10"/>
    <mergeCell ref="B7:G7"/>
    <mergeCell ref="H7:H10"/>
    <mergeCell ref="I7:I10"/>
    <mergeCell ref="J7:J10"/>
    <mergeCell ref="K7:K10"/>
    <mergeCell ref="B8:B10"/>
    <mergeCell ref="C8:C10"/>
  </mergeCells>
  <printOptions horizontalCentered="1"/>
  <pageMargins left="0.25" right="0.25" top="0" bottom="0.75" header="0.3" footer="0.3"/>
  <pageSetup paperSize="9" scale="7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C5DB8-0446-4D93-B7F5-F4595EC5E033}">
  <sheetPr>
    <pageSetUpPr fitToPage="1"/>
  </sheetPr>
  <dimension ref="A1:K184"/>
  <sheetViews>
    <sheetView zoomScaleNormal="100" workbookViewId="0">
      <pane xSplit="2" ySplit="10" topLeftCell="C11" activePane="bottomRight" state="frozen"/>
      <selection activeCell="C76" sqref="C76"/>
      <selection pane="topRight" activeCell="C76" sqref="C76"/>
      <selection pane="bottomLeft" activeCell="C76" sqref="C76"/>
      <selection pane="bottomRight" activeCell="C4" sqref="C4:K4"/>
    </sheetView>
  </sheetViews>
  <sheetFormatPr defaultColWidth="8.81640625" defaultRowHeight="14"/>
  <cols>
    <col min="1" max="1" width="5" style="193" bestFit="1" customWidth="1"/>
    <col min="2" max="2" width="48.81640625" style="144" customWidth="1"/>
    <col min="3" max="3" width="6.453125" style="194" bestFit="1" customWidth="1"/>
    <col min="4" max="4" width="6.453125" style="194" customWidth="1"/>
    <col min="5" max="5" width="7.453125" style="194" customWidth="1"/>
    <col min="6" max="6" width="6.1796875" style="194" customWidth="1"/>
    <col min="7" max="7" width="9" style="194" customWidth="1"/>
    <col min="8" max="8" width="4.54296875" style="191" bestFit="1" customWidth="1"/>
    <col min="9" max="9" width="8.26953125" style="194" bestFit="1" customWidth="1"/>
    <col min="10" max="10" width="12.7265625" style="194" customWidth="1"/>
    <col min="11" max="11" width="12.1796875" style="144" customWidth="1"/>
    <col min="12" max="16384" width="8.81640625" style="144"/>
  </cols>
  <sheetData>
    <row r="1" spans="1:11" s="3" customFormat="1" ht="60" customHeight="1">
      <c r="A1" s="1"/>
      <c r="B1" s="141" t="s">
        <v>0</v>
      </c>
      <c r="D1" s="4"/>
      <c r="E1" s="301"/>
      <c r="F1" s="301"/>
      <c r="H1" s="5"/>
    </row>
    <row r="2" spans="1:11" s="3" customFormat="1" ht="15" customHeight="1">
      <c r="A2" s="370" t="s">
        <v>1</v>
      </c>
      <c r="B2" s="370"/>
      <c r="C2" s="370"/>
      <c r="D2" s="370"/>
      <c r="E2" s="371"/>
      <c r="F2" s="371"/>
    </row>
    <row r="3" spans="1:11" s="3" customFormat="1" ht="14.5">
      <c r="A3" s="372" t="s">
        <v>246</v>
      </c>
      <c r="B3" s="372"/>
      <c r="C3" s="372"/>
      <c r="D3" s="372"/>
      <c r="J3" s="142" t="s">
        <v>3</v>
      </c>
      <c r="K3" s="294" t="s">
        <v>392</v>
      </c>
    </row>
    <row r="4" spans="1:11" s="3" customFormat="1" ht="49.5" customHeight="1">
      <c r="A4" s="373" t="s">
        <v>247</v>
      </c>
      <c r="B4" s="373"/>
      <c r="C4" s="412" t="s">
        <v>248</v>
      </c>
      <c r="D4" s="412"/>
      <c r="E4" s="412"/>
      <c r="F4" s="412"/>
      <c r="G4" s="412"/>
      <c r="H4" s="412"/>
      <c r="I4" s="412"/>
      <c r="J4" s="412"/>
      <c r="K4" s="412"/>
    </row>
    <row r="5" spans="1:11" s="3" customFormat="1" ht="14.25" customHeight="1">
      <c r="A5" s="373" t="s">
        <v>249</v>
      </c>
      <c r="B5" s="373"/>
      <c r="C5" s="413"/>
      <c r="D5" s="413"/>
      <c r="E5" s="414"/>
      <c r="F5" s="414"/>
    </row>
    <row r="6" spans="1:11" ht="17.5">
      <c r="A6" s="378" t="s">
        <v>306</v>
      </c>
      <c r="B6" s="378"/>
      <c r="C6" s="378"/>
      <c r="D6" s="378"/>
      <c r="E6" s="378"/>
      <c r="F6" s="378"/>
      <c r="G6" s="378"/>
      <c r="H6" s="378"/>
      <c r="I6" s="378"/>
      <c r="J6" s="378"/>
      <c r="K6" s="378"/>
    </row>
    <row r="7" spans="1:11" ht="17.5">
      <c r="A7" s="379" t="s">
        <v>6</v>
      </c>
      <c r="B7" s="382" t="s">
        <v>7</v>
      </c>
      <c r="C7" s="383"/>
      <c r="D7" s="383"/>
      <c r="E7" s="383"/>
      <c r="F7" s="383"/>
      <c r="G7" s="384"/>
      <c r="H7" s="385" t="s">
        <v>8</v>
      </c>
      <c r="I7" s="385" t="s">
        <v>9</v>
      </c>
      <c r="J7" s="385" t="s">
        <v>10</v>
      </c>
      <c r="K7" s="385" t="s">
        <v>11</v>
      </c>
    </row>
    <row r="8" spans="1:11" s="145" customFormat="1" ht="20.25" customHeight="1">
      <c r="A8" s="380"/>
      <c r="B8" s="385" t="s">
        <v>12</v>
      </c>
      <c r="C8" s="385" t="s">
        <v>13</v>
      </c>
      <c r="D8" s="375" t="s">
        <v>14</v>
      </c>
      <c r="E8" s="375" t="s">
        <v>15</v>
      </c>
      <c r="F8" s="375" t="s">
        <v>16</v>
      </c>
      <c r="G8" s="375" t="s">
        <v>17</v>
      </c>
      <c r="H8" s="386"/>
      <c r="I8" s="386"/>
      <c r="J8" s="386"/>
      <c r="K8" s="386"/>
    </row>
    <row r="9" spans="1:11" s="146" customFormat="1" ht="9" customHeight="1">
      <c r="A9" s="380"/>
      <c r="B9" s="386"/>
      <c r="C9" s="386"/>
      <c r="D9" s="376"/>
      <c r="E9" s="376"/>
      <c r="F9" s="376"/>
      <c r="G9" s="376"/>
      <c r="H9" s="386"/>
      <c r="I9" s="386"/>
      <c r="J9" s="386"/>
      <c r="K9" s="386"/>
    </row>
    <row r="10" spans="1:11" s="147" customFormat="1" ht="8.25" customHeight="1">
      <c r="A10" s="381"/>
      <c r="B10" s="387"/>
      <c r="C10" s="387"/>
      <c r="D10" s="377"/>
      <c r="E10" s="377"/>
      <c r="F10" s="377"/>
      <c r="G10" s="377"/>
      <c r="H10" s="387"/>
      <c r="I10" s="386"/>
      <c r="J10" s="386"/>
      <c r="K10" s="387"/>
    </row>
    <row r="11" spans="1:11" s="150" customFormat="1" ht="103.5" customHeight="1">
      <c r="A11" s="336">
        <v>1</v>
      </c>
      <c r="B11" s="148" t="s">
        <v>21</v>
      </c>
      <c r="C11" s="309"/>
      <c r="D11" s="309"/>
      <c r="E11" s="309"/>
      <c r="F11" s="309"/>
      <c r="G11" s="310"/>
      <c r="H11" s="27"/>
      <c r="I11" s="391"/>
      <c r="J11" s="391"/>
      <c r="K11" s="350"/>
    </row>
    <row r="12" spans="1:11" s="150" customFormat="1" ht="13">
      <c r="A12" s="337"/>
      <c r="B12" s="78" t="s">
        <v>77</v>
      </c>
      <c r="C12" s="20">
        <v>4</v>
      </c>
      <c r="D12" s="20">
        <v>1</v>
      </c>
      <c r="E12" s="20">
        <v>1</v>
      </c>
      <c r="F12" s="20">
        <v>1.5</v>
      </c>
      <c r="G12" s="20">
        <f>C12*D12*E12*F12</f>
        <v>6</v>
      </c>
      <c r="H12" s="30" t="s">
        <v>23</v>
      </c>
      <c r="I12" s="392"/>
      <c r="J12" s="392"/>
      <c r="K12" s="393"/>
    </row>
    <row r="13" spans="1:11" s="150" customFormat="1" ht="13">
      <c r="A13" s="337"/>
      <c r="B13" s="78" t="s">
        <v>254</v>
      </c>
      <c r="C13" s="20">
        <v>1</v>
      </c>
      <c r="D13" s="20">
        <v>2</v>
      </c>
      <c r="E13" s="20">
        <v>3</v>
      </c>
      <c r="F13" s="20">
        <v>3.14</v>
      </c>
      <c r="G13" s="20">
        <f>C13*D13*E13*F13</f>
        <v>18.84</v>
      </c>
      <c r="H13" s="30" t="s">
        <v>23</v>
      </c>
      <c r="I13" s="392"/>
      <c r="J13" s="392"/>
      <c r="K13" s="393"/>
    </row>
    <row r="14" spans="1:11" s="150" customFormat="1" ht="13">
      <c r="A14" s="337"/>
      <c r="B14" s="78" t="s">
        <v>307</v>
      </c>
      <c r="C14" s="20">
        <v>2</v>
      </c>
      <c r="D14" s="20">
        <v>19</v>
      </c>
      <c r="E14" s="20">
        <v>0.83</v>
      </c>
      <c r="F14" s="20">
        <v>0.25</v>
      </c>
      <c r="G14" s="20">
        <f>C14*D14*E14*F14</f>
        <v>7.8849999999999998</v>
      </c>
      <c r="H14" s="30" t="s">
        <v>23</v>
      </c>
      <c r="I14" s="151"/>
      <c r="J14" s="151"/>
      <c r="K14" s="393"/>
    </row>
    <row r="15" spans="1:11" s="150" customFormat="1" ht="13">
      <c r="A15" s="337"/>
      <c r="B15" s="78"/>
      <c r="C15" s="317" t="s">
        <v>30</v>
      </c>
      <c r="D15" s="317"/>
      <c r="E15" s="317"/>
      <c r="F15" s="317"/>
      <c r="G15" s="21">
        <f>SUM(G12:G14)</f>
        <v>32.725000000000001</v>
      </c>
      <c r="H15" s="18" t="s">
        <v>23</v>
      </c>
      <c r="I15" s="21"/>
      <c r="J15" s="21"/>
      <c r="K15" s="351"/>
    </row>
    <row r="16" spans="1:11" s="150" customFormat="1" ht="78.5">
      <c r="A16" s="336">
        <v>2</v>
      </c>
      <c r="B16" s="148" t="s">
        <v>31</v>
      </c>
      <c r="C16" s="309"/>
      <c r="D16" s="309"/>
      <c r="E16" s="309"/>
      <c r="F16" s="309"/>
      <c r="G16" s="310"/>
      <c r="H16" s="27"/>
      <c r="I16" s="391"/>
      <c r="J16" s="391"/>
      <c r="K16" s="350"/>
    </row>
    <row r="17" spans="1:11" s="150" customFormat="1" ht="13">
      <c r="A17" s="337"/>
      <c r="B17" s="78" t="s">
        <v>32</v>
      </c>
      <c r="C17" s="20">
        <v>1</v>
      </c>
      <c r="D17" s="20">
        <f>19-0.42</f>
        <v>18.579999999999998</v>
      </c>
      <c r="E17" s="20">
        <f>6-0.83</f>
        <v>5.17</v>
      </c>
      <c r="F17" s="20">
        <v>0.5</v>
      </c>
      <c r="G17" s="20">
        <f t="shared" ref="G17:G20" si="0">C17*D17*E17*F17</f>
        <v>48.029299999999992</v>
      </c>
      <c r="H17" s="30" t="s">
        <v>23</v>
      </c>
      <c r="I17" s="392"/>
      <c r="J17" s="392"/>
      <c r="K17" s="393"/>
    </row>
    <row r="18" spans="1:11" s="150" customFormat="1" ht="13">
      <c r="A18" s="337"/>
      <c r="B18" s="78" t="s">
        <v>308</v>
      </c>
      <c r="C18" s="20">
        <v>2</v>
      </c>
      <c r="D18" s="20">
        <v>19</v>
      </c>
      <c r="E18" s="20">
        <v>0.83</v>
      </c>
      <c r="F18" s="20">
        <v>0.25</v>
      </c>
      <c r="G18" s="20">
        <f t="shared" si="0"/>
        <v>7.8849999999999998</v>
      </c>
      <c r="H18" s="30" t="s">
        <v>23</v>
      </c>
      <c r="I18" s="392"/>
      <c r="J18" s="392"/>
      <c r="K18" s="393"/>
    </row>
    <row r="19" spans="1:11" s="150" customFormat="1" ht="13">
      <c r="A19" s="337"/>
      <c r="B19" s="78" t="s">
        <v>309</v>
      </c>
      <c r="C19" s="20">
        <v>2</v>
      </c>
      <c r="D19" s="20">
        <v>4.17</v>
      </c>
      <c r="E19" s="20">
        <v>0.83</v>
      </c>
      <c r="F19" s="20">
        <v>0.25</v>
      </c>
      <c r="G19" s="20">
        <f t="shared" si="0"/>
        <v>1.7305499999999998</v>
      </c>
      <c r="H19" s="30" t="s">
        <v>23</v>
      </c>
      <c r="I19" s="392"/>
      <c r="J19" s="392"/>
      <c r="K19" s="393"/>
    </row>
    <row r="20" spans="1:11" s="150" customFormat="1" ht="13">
      <c r="A20" s="337"/>
      <c r="B20" s="78" t="s">
        <v>310</v>
      </c>
      <c r="C20" s="20">
        <v>4</v>
      </c>
      <c r="D20" s="20">
        <v>1</v>
      </c>
      <c r="E20" s="20">
        <v>1</v>
      </c>
      <c r="F20" s="20">
        <v>0.25</v>
      </c>
      <c r="G20" s="20">
        <f t="shared" si="0"/>
        <v>1</v>
      </c>
      <c r="H20" s="30" t="s">
        <v>23</v>
      </c>
      <c r="I20" s="392"/>
      <c r="J20" s="392"/>
      <c r="K20" s="393"/>
    </row>
    <row r="21" spans="1:11" s="150" customFormat="1" ht="13">
      <c r="A21" s="337"/>
      <c r="B21" s="78"/>
      <c r="C21" s="317" t="s">
        <v>30</v>
      </c>
      <c r="D21" s="317"/>
      <c r="E21" s="317"/>
      <c r="F21" s="317"/>
      <c r="G21" s="21">
        <f>SUM(G17:G20)</f>
        <v>58.644849999999991</v>
      </c>
      <c r="H21" s="18" t="s">
        <v>23</v>
      </c>
      <c r="I21" s="21"/>
      <c r="J21" s="21"/>
      <c r="K21" s="351"/>
    </row>
    <row r="22" spans="1:11" s="150" customFormat="1" ht="78.5">
      <c r="A22" s="336">
        <v>3</v>
      </c>
      <c r="B22" s="153" t="s">
        <v>41</v>
      </c>
      <c r="C22" s="309"/>
      <c r="D22" s="309"/>
      <c r="E22" s="309"/>
      <c r="F22" s="309"/>
      <c r="G22" s="310"/>
      <c r="H22" s="27"/>
      <c r="I22" s="391"/>
      <c r="J22" s="391"/>
      <c r="K22" s="350"/>
    </row>
    <row r="23" spans="1:11" s="150" customFormat="1" ht="13">
      <c r="A23" s="337"/>
      <c r="B23" s="78" t="s">
        <v>77</v>
      </c>
      <c r="C23" s="33">
        <v>4</v>
      </c>
      <c r="D23" s="33">
        <v>1</v>
      </c>
      <c r="E23" s="33">
        <v>1</v>
      </c>
      <c r="F23" s="34"/>
      <c r="G23" s="33">
        <f t="shared" ref="G23:G24" si="1">C23*D23*E23</f>
        <v>4</v>
      </c>
      <c r="H23" s="158" t="s">
        <v>69</v>
      </c>
      <c r="I23" s="392"/>
      <c r="J23" s="392"/>
      <c r="K23" s="393"/>
    </row>
    <row r="24" spans="1:11" s="150" customFormat="1" ht="13">
      <c r="A24" s="337"/>
      <c r="B24" s="78" t="s">
        <v>32</v>
      </c>
      <c r="C24" s="33">
        <v>1</v>
      </c>
      <c r="D24" s="20">
        <v>19</v>
      </c>
      <c r="E24" s="20">
        <v>6</v>
      </c>
      <c r="F24" s="34"/>
      <c r="G24" s="33">
        <f t="shared" si="1"/>
        <v>114</v>
      </c>
      <c r="H24" s="158" t="s">
        <v>69</v>
      </c>
      <c r="I24" s="392"/>
      <c r="J24" s="392"/>
      <c r="K24" s="393"/>
    </row>
    <row r="25" spans="1:11" s="150" customFormat="1" ht="13">
      <c r="A25" s="337"/>
      <c r="B25" s="78"/>
      <c r="C25" s="317" t="s">
        <v>30</v>
      </c>
      <c r="D25" s="317"/>
      <c r="E25" s="317"/>
      <c r="F25" s="317"/>
      <c r="G25" s="21">
        <f>SUM(G23:G24)</f>
        <v>118</v>
      </c>
      <c r="H25" s="18" t="s">
        <v>42</v>
      </c>
      <c r="I25" s="21"/>
      <c r="J25" s="21"/>
      <c r="K25" s="351"/>
    </row>
    <row r="26" spans="1:11" s="163" customFormat="1" ht="52.5">
      <c r="A26" s="336">
        <v>4</v>
      </c>
      <c r="B26" s="35" t="s">
        <v>43</v>
      </c>
      <c r="C26" s="309"/>
      <c r="D26" s="309"/>
      <c r="E26" s="309"/>
      <c r="F26" s="309"/>
      <c r="G26" s="310"/>
      <c r="H26" s="27"/>
      <c r="I26" s="391"/>
      <c r="J26" s="391"/>
      <c r="K26" s="307"/>
    </row>
    <row r="27" spans="1:11" s="163" customFormat="1" ht="13">
      <c r="A27" s="337"/>
      <c r="B27" s="35" t="s">
        <v>32</v>
      </c>
      <c r="C27" s="20">
        <v>1</v>
      </c>
      <c r="D27" s="20">
        <v>19</v>
      </c>
      <c r="E27" s="20">
        <v>6</v>
      </c>
      <c r="F27" s="20"/>
      <c r="G27" s="20">
        <f t="shared" ref="G27" si="2">C27*D27*E27</f>
        <v>114</v>
      </c>
      <c r="H27" s="30" t="s">
        <v>42</v>
      </c>
      <c r="I27" s="392"/>
      <c r="J27" s="392"/>
      <c r="K27" s="308"/>
    </row>
    <row r="28" spans="1:11" s="150" customFormat="1" ht="13">
      <c r="A28" s="337"/>
      <c r="B28" s="78"/>
      <c r="C28" s="317" t="s">
        <v>30</v>
      </c>
      <c r="D28" s="317"/>
      <c r="E28" s="317"/>
      <c r="F28" s="317"/>
      <c r="G28" s="21">
        <f>SUM(G27:G27)</f>
        <v>114</v>
      </c>
      <c r="H28" s="18" t="s">
        <v>42</v>
      </c>
      <c r="I28" s="21"/>
      <c r="J28" s="21"/>
      <c r="K28" s="329"/>
    </row>
    <row r="29" spans="1:11" s="163" customFormat="1" ht="117.5">
      <c r="A29" s="336">
        <v>5</v>
      </c>
      <c r="B29" s="148" t="s">
        <v>46</v>
      </c>
      <c r="C29" s="309"/>
      <c r="D29" s="309"/>
      <c r="E29" s="309"/>
      <c r="F29" s="309"/>
      <c r="G29" s="310"/>
      <c r="H29" s="27"/>
      <c r="I29" s="391"/>
      <c r="J29" s="391"/>
      <c r="K29" s="307"/>
    </row>
    <row r="30" spans="1:11" s="163" customFormat="1" ht="13">
      <c r="A30" s="337"/>
      <c r="B30" s="78" t="s">
        <v>311</v>
      </c>
      <c r="C30" s="20">
        <v>2</v>
      </c>
      <c r="D30" s="20">
        <v>19</v>
      </c>
      <c r="E30" s="20">
        <v>0.83</v>
      </c>
      <c r="F30" s="20">
        <v>0.25</v>
      </c>
      <c r="G30" s="20">
        <f t="shared" ref="G30:G34" si="3">F30*E30*D30*C30</f>
        <v>7.8849999999999998</v>
      </c>
      <c r="H30" s="30" t="s">
        <v>23</v>
      </c>
      <c r="I30" s="392"/>
      <c r="J30" s="392"/>
      <c r="K30" s="308"/>
    </row>
    <row r="31" spans="1:11" s="163" customFormat="1" ht="13">
      <c r="A31" s="337"/>
      <c r="B31" s="78" t="s">
        <v>312</v>
      </c>
      <c r="C31" s="20">
        <v>2</v>
      </c>
      <c r="D31" s="20">
        <v>4.17</v>
      </c>
      <c r="E31" s="20">
        <v>0.83</v>
      </c>
      <c r="F31" s="20">
        <v>0.25</v>
      </c>
      <c r="G31" s="20">
        <f t="shared" si="3"/>
        <v>1.7305499999999998</v>
      </c>
      <c r="H31" s="30" t="s">
        <v>23</v>
      </c>
      <c r="I31" s="392"/>
      <c r="J31" s="392"/>
      <c r="K31" s="308"/>
    </row>
    <row r="32" spans="1:11" s="150" customFormat="1" ht="13">
      <c r="A32" s="337"/>
      <c r="B32" s="78" t="s">
        <v>313</v>
      </c>
      <c r="C32" s="20">
        <v>5</v>
      </c>
      <c r="D32" s="20">
        <v>1</v>
      </c>
      <c r="E32" s="20">
        <v>1</v>
      </c>
      <c r="F32" s="20">
        <v>1.5</v>
      </c>
      <c r="G32" s="20">
        <f t="shared" si="3"/>
        <v>7.5</v>
      </c>
      <c r="H32" s="30" t="s">
        <v>23</v>
      </c>
      <c r="I32" s="392"/>
      <c r="J32" s="392"/>
      <c r="K32" s="308"/>
    </row>
    <row r="33" spans="1:11" s="150" customFormat="1" ht="13">
      <c r="A33" s="337"/>
      <c r="B33" s="78" t="s">
        <v>314</v>
      </c>
      <c r="C33" s="20">
        <v>2</v>
      </c>
      <c r="D33" s="20">
        <v>16</v>
      </c>
      <c r="E33" s="20">
        <v>0.83</v>
      </c>
      <c r="F33" s="20">
        <v>0.5</v>
      </c>
      <c r="G33" s="20">
        <f t="shared" si="3"/>
        <v>13.28</v>
      </c>
      <c r="H33" s="30" t="s">
        <v>23</v>
      </c>
      <c r="I33" s="392"/>
      <c r="J33" s="392"/>
      <c r="K33" s="308"/>
    </row>
    <row r="34" spans="1:11" s="150" customFormat="1" ht="13">
      <c r="A34" s="337"/>
      <c r="B34" s="78" t="s">
        <v>315</v>
      </c>
      <c r="C34" s="20">
        <v>1</v>
      </c>
      <c r="D34" s="20">
        <v>19</v>
      </c>
      <c r="E34" s="20">
        <v>0.1</v>
      </c>
      <c r="F34" s="20">
        <v>0.5</v>
      </c>
      <c r="G34" s="20">
        <f t="shared" si="3"/>
        <v>0.95000000000000007</v>
      </c>
      <c r="H34" s="30" t="s">
        <v>23</v>
      </c>
      <c r="I34" s="151"/>
      <c r="J34" s="151"/>
      <c r="K34" s="308"/>
    </row>
    <row r="35" spans="1:11" s="150" customFormat="1" ht="13">
      <c r="A35" s="337"/>
      <c r="B35" s="78"/>
      <c r="C35" s="317" t="s">
        <v>30</v>
      </c>
      <c r="D35" s="317"/>
      <c r="E35" s="317"/>
      <c r="F35" s="317"/>
      <c r="G35" s="21">
        <f>SUM(G30:G34)</f>
        <v>31.345549999999999</v>
      </c>
      <c r="H35" s="18" t="s">
        <v>23</v>
      </c>
      <c r="I35" s="21"/>
      <c r="J35" s="21"/>
      <c r="K35" s="329"/>
    </row>
    <row r="36" spans="1:11" s="150" customFormat="1" ht="91">
      <c r="A36" s="336">
        <v>6</v>
      </c>
      <c r="B36" s="212" t="s">
        <v>316</v>
      </c>
      <c r="C36" s="321"/>
      <c r="D36" s="322"/>
      <c r="E36" s="322"/>
      <c r="F36" s="322"/>
      <c r="G36" s="323"/>
      <c r="H36" s="40"/>
      <c r="I36" s="213"/>
      <c r="J36" s="213"/>
      <c r="K36" s="157"/>
    </row>
    <row r="37" spans="1:11" s="150" customFormat="1" ht="13">
      <c r="A37" s="337"/>
      <c r="B37" s="78" t="s">
        <v>32</v>
      </c>
      <c r="C37" s="20">
        <v>1</v>
      </c>
      <c r="D37" s="20">
        <v>19</v>
      </c>
      <c r="E37" s="20">
        <v>6</v>
      </c>
      <c r="F37" s="20">
        <v>0.25</v>
      </c>
      <c r="G37" s="20">
        <f t="shared" ref="G37" si="4">C37*D37*E37*F37</f>
        <v>28.5</v>
      </c>
      <c r="H37" s="30" t="s">
        <v>63</v>
      </c>
      <c r="I37" s="213"/>
      <c r="J37" s="213"/>
      <c r="K37" s="157"/>
    </row>
    <row r="38" spans="1:11" s="150" customFormat="1" ht="13">
      <c r="A38" s="337"/>
      <c r="B38" s="78"/>
      <c r="C38" s="317" t="s">
        <v>30</v>
      </c>
      <c r="D38" s="317"/>
      <c r="E38" s="317"/>
      <c r="F38" s="317"/>
      <c r="G38" s="21">
        <f>SUM(G37:G37)</f>
        <v>28.5</v>
      </c>
      <c r="H38" s="18" t="s">
        <v>23</v>
      </c>
      <c r="I38" s="165"/>
      <c r="J38" s="165"/>
      <c r="K38" s="157"/>
    </row>
    <row r="39" spans="1:11" s="163" customFormat="1" ht="130.5">
      <c r="A39" s="336">
        <v>7</v>
      </c>
      <c r="B39" s="148" t="s">
        <v>67</v>
      </c>
      <c r="C39" s="309"/>
      <c r="D39" s="309"/>
      <c r="E39" s="309"/>
      <c r="F39" s="309"/>
      <c r="G39" s="310"/>
      <c r="H39" s="27"/>
      <c r="I39" s="391"/>
      <c r="J39" s="391"/>
      <c r="K39" s="307"/>
    </row>
    <row r="40" spans="1:11" s="163" customFormat="1" ht="13">
      <c r="A40" s="337"/>
      <c r="B40" s="78" t="s">
        <v>311</v>
      </c>
      <c r="C40" s="20">
        <v>2</v>
      </c>
      <c r="D40" s="20">
        <v>19</v>
      </c>
      <c r="E40" s="20"/>
      <c r="F40" s="20">
        <v>0.25</v>
      </c>
      <c r="G40" s="20">
        <f>C40*D40*F40</f>
        <v>9.5</v>
      </c>
      <c r="H40" s="30" t="s">
        <v>69</v>
      </c>
      <c r="I40" s="392"/>
      <c r="J40" s="392"/>
      <c r="K40" s="308"/>
    </row>
    <row r="41" spans="1:11" s="163" customFormat="1" ht="13">
      <c r="A41" s="337"/>
      <c r="B41" s="78" t="s">
        <v>312</v>
      </c>
      <c r="C41" s="20">
        <v>2</v>
      </c>
      <c r="D41" s="20">
        <v>6</v>
      </c>
      <c r="E41" s="20"/>
      <c r="F41" s="20">
        <v>0.25</v>
      </c>
      <c r="G41" s="20">
        <f t="shared" ref="G41:G43" si="5">C41*D41*F41</f>
        <v>3</v>
      </c>
      <c r="H41" s="30" t="s">
        <v>69</v>
      </c>
      <c r="I41" s="392"/>
      <c r="J41" s="392"/>
      <c r="K41" s="308"/>
    </row>
    <row r="42" spans="1:11" s="163" customFormat="1" ht="13">
      <c r="A42" s="337"/>
      <c r="B42" s="78" t="s">
        <v>317</v>
      </c>
      <c r="C42" s="20">
        <v>1</v>
      </c>
      <c r="D42" s="20">
        <v>16</v>
      </c>
      <c r="E42" s="20"/>
      <c r="F42" s="20">
        <v>3</v>
      </c>
      <c r="G42" s="20">
        <f t="shared" si="5"/>
        <v>48</v>
      </c>
      <c r="H42" s="30" t="s">
        <v>69</v>
      </c>
      <c r="I42" s="392"/>
      <c r="J42" s="151"/>
      <c r="K42" s="308"/>
    </row>
    <row r="43" spans="1:11" s="150" customFormat="1" ht="13">
      <c r="A43" s="337"/>
      <c r="B43" s="78" t="s">
        <v>318</v>
      </c>
      <c r="C43" s="20">
        <v>2</v>
      </c>
      <c r="D43" s="20">
        <v>16</v>
      </c>
      <c r="E43" s="20"/>
      <c r="F43" s="20">
        <v>0.25</v>
      </c>
      <c r="G43" s="20">
        <f t="shared" si="5"/>
        <v>8</v>
      </c>
      <c r="H43" s="30" t="s">
        <v>69</v>
      </c>
      <c r="I43" s="396"/>
      <c r="J43" s="151"/>
      <c r="K43" s="308"/>
    </row>
    <row r="44" spans="1:11" s="150" customFormat="1" ht="13">
      <c r="A44" s="337"/>
      <c r="B44" s="78"/>
      <c r="C44" s="317" t="s">
        <v>30</v>
      </c>
      <c r="D44" s="317"/>
      <c r="E44" s="317"/>
      <c r="F44" s="317"/>
      <c r="G44" s="21">
        <f>SUM(G40:G43)</f>
        <v>68.5</v>
      </c>
      <c r="H44" s="18" t="s">
        <v>69</v>
      </c>
      <c r="I44" s="21"/>
      <c r="J44" s="21"/>
      <c r="K44" s="329"/>
    </row>
    <row r="45" spans="1:11" s="163" customFormat="1" ht="98.25" customHeight="1">
      <c r="A45" s="336">
        <v>8</v>
      </c>
      <c r="B45" s="148" t="s">
        <v>273</v>
      </c>
      <c r="C45" s="309"/>
      <c r="D45" s="309"/>
      <c r="E45" s="309"/>
      <c r="F45" s="309"/>
      <c r="G45" s="310"/>
      <c r="H45" s="27"/>
      <c r="I45" s="391"/>
      <c r="J45" s="391"/>
      <c r="K45" s="307"/>
    </row>
    <row r="46" spans="1:11" s="150" customFormat="1" ht="13">
      <c r="A46" s="337"/>
      <c r="B46" s="78" t="s">
        <v>32</v>
      </c>
      <c r="C46" s="20">
        <v>1</v>
      </c>
      <c r="D46" s="20">
        <v>21</v>
      </c>
      <c r="E46" s="20"/>
      <c r="F46" s="20">
        <v>6</v>
      </c>
      <c r="G46" s="20">
        <f>F46*D46*C46</f>
        <v>126</v>
      </c>
      <c r="H46" s="30" t="s">
        <v>69</v>
      </c>
      <c r="I46" s="392"/>
      <c r="J46" s="392"/>
      <c r="K46" s="308"/>
    </row>
    <row r="47" spans="1:11" s="150" customFormat="1" ht="13">
      <c r="A47" s="337"/>
      <c r="B47" s="78" t="s">
        <v>319</v>
      </c>
      <c r="C47" s="20">
        <v>20</v>
      </c>
      <c r="D47" s="20">
        <v>1.33</v>
      </c>
      <c r="E47" s="20"/>
      <c r="F47" s="20">
        <v>3</v>
      </c>
      <c r="G47" s="20">
        <f>F47*D47*C47</f>
        <v>79.800000000000011</v>
      </c>
      <c r="H47" s="30" t="s">
        <v>69</v>
      </c>
      <c r="I47" s="392"/>
      <c r="J47" s="392"/>
      <c r="K47" s="308"/>
    </row>
    <row r="48" spans="1:11" s="150" customFormat="1" ht="13">
      <c r="A48" s="337"/>
      <c r="B48" s="78" t="s">
        <v>320</v>
      </c>
      <c r="C48" s="20">
        <v>2</v>
      </c>
      <c r="D48" s="20">
        <v>16</v>
      </c>
      <c r="E48" s="20"/>
      <c r="F48" s="20">
        <v>6.5</v>
      </c>
      <c r="G48" s="20">
        <f t="shared" ref="G48" si="6">F48*D48*C48</f>
        <v>208</v>
      </c>
      <c r="H48" s="30" t="s">
        <v>69</v>
      </c>
      <c r="I48" s="151"/>
      <c r="J48" s="151"/>
      <c r="K48" s="308"/>
    </row>
    <row r="49" spans="1:11" s="150" customFormat="1" ht="13">
      <c r="A49" s="337"/>
      <c r="B49" s="78"/>
      <c r="C49" s="317" t="s">
        <v>30</v>
      </c>
      <c r="D49" s="317"/>
      <c r="E49" s="317"/>
      <c r="F49" s="317"/>
      <c r="G49" s="21">
        <f>SUM(G46:G48)</f>
        <v>413.8</v>
      </c>
      <c r="H49" s="18" t="s">
        <v>69</v>
      </c>
      <c r="I49" s="21"/>
      <c r="J49" s="21"/>
      <c r="K49" s="329"/>
    </row>
    <row r="50" spans="1:11" s="150" customFormat="1" ht="39">
      <c r="A50" s="66">
        <v>9</v>
      </c>
      <c r="B50" s="177" t="s">
        <v>279</v>
      </c>
      <c r="C50" s="21">
        <v>8</v>
      </c>
      <c r="D50" s="21">
        <v>9</v>
      </c>
      <c r="E50" s="21"/>
      <c r="F50" s="21"/>
      <c r="G50" s="21">
        <f>C50</f>
        <v>8</v>
      </c>
      <c r="H50" s="53" t="s">
        <v>280</v>
      </c>
      <c r="I50" s="21"/>
      <c r="J50" s="21"/>
      <c r="K50" s="28"/>
    </row>
    <row r="51" spans="1:11" s="150" customFormat="1" ht="156.5">
      <c r="A51" s="336">
        <v>10</v>
      </c>
      <c r="B51" s="148" t="s">
        <v>285</v>
      </c>
      <c r="C51" s="309"/>
      <c r="D51" s="309"/>
      <c r="E51" s="309"/>
      <c r="F51" s="309"/>
      <c r="G51" s="310"/>
      <c r="H51" s="27"/>
      <c r="I51" s="391"/>
      <c r="J51" s="391"/>
      <c r="K51" s="350"/>
    </row>
    <row r="52" spans="1:11" s="150" customFormat="1" ht="13">
      <c r="A52" s="337"/>
      <c r="B52" s="177" t="s">
        <v>321</v>
      </c>
      <c r="C52" s="20">
        <v>1</v>
      </c>
      <c r="D52" s="20">
        <v>19</v>
      </c>
      <c r="E52" s="20">
        <v>0.25</v>
      </c>
      <c r="F52" s="20">
        <v>0.25</v>
      </c>
      <c r="G52" s="20">
        <f t="shared" ref="G52:G54" si="7">C52*D52*E52*F52</f>
        <v>1.1875</v>
      </c>
      <c r="H52" s="30" t="s">
        <v>63</v>
      </c>
      <c r="I52" s="392"/>
      <c r="J52" s="392"/>
      <c r="K52" s="393"/>
    </row>
    <row r="53" spans="1:11" s="150" customFormat="1" ht="13">
      <c r="A53" s="337"/>
      <c r="B53" s="78" t="s">
        <v>287</v>
      </c>
      <c r="C53" s="20">
        <v>6</v>
      </c>
      <c r="D53" s="20">
        <v>8</v>
      </c>
      <c r="E53" s="20">
        <v>0.17</v>
      </c>
      <c r="F53" s="20">
        <v>0.17</v>
      </c>
      <c r="G53" s="20">
        <f t="shared" si="7"/>
        <v>1.3872000000000002</v>
      </c>
      <c r="H53" s="30" t="s">
        <v>63</v>
      </c>
      <c r="I53" s="392"/>
      <c r="J53" s="392"/>
      <c r="K53" s="393"/>
    </row>
    <row r="54" spans="1:11" s="150" customFormat="1" ht="13">
      <c r="A54" s="337"/>
      <c r="B54" s="78" t="s">
        <v>286</v>
      </c>
      <c r="C54" s="20">
        <v>4</v>
      </c>
      <c r="D54" s="20">
        <v>21</v>
      </c>
      <c r="E54" s="20">
        <v>0.17</v>
      </c>
      <c r="F54" s="20">
        <v>0.17</v>
      </c>
      <c r="G54" s="20">
        <f t="shared" si="7"/>
        <v>2.4276000000000004</v>
      </c>
      <c r="H54" s="30" t="s">
        <v>63</v>
      </c>
      <c r="I54" s="392"/>
      <c r="J54" s="392"/>
      <c r="K54" s="393"/>
    </row>
    <row r="55" spans="1:11" s="150" customFormat="1" ht="13">
      <c r="A55" s="337"/>
      <c r="B55" s="78"/>
      <c r="C55" s="317" t="s">
        <v>30</v>
      </c>
      <c r="D55" s="317"/>
      <c r="E55" s="317"/>
      <c r="F55" s="317"/>
      <c r="G55" s="21">
        <f>SUM(G52:G54)</f>
        <v>5.0023</v>
      </c>
      <c r="H55" s="18" t="s">
        <v>63</v>
      </c>
      <c r="I55" s="21"/>
      <c r="J55" s="21"/>
      <c r="K55" s="351"/>
    </row>
    <row r="56" spans="1:11" s="150" customFormat="1" ht="78.5">
      <c r="A56" s="336">
        <v>11</v>
      </c>
      <c r="B56" s="164" t="s">
        <v>288</v>
      </c>
      <c r="C56" s="354"/>
      <c r="D56" s="354"/>
      <c r="E56" s="354"/>
      <c r="F56" s="354"/>
      <c r="G56" s="354"/>
      <c r="H56" s="81"/>
      <c r="I56" s="350"/>
      <c r="J56" s="350"/>
      <c r="K56" s="350"/>
    </row>
    <row r="57" spans="1:11" s="150" customFormat="1" ht="13">
      <c r="A57" s="337"/>
      <c r="B57" s="178" t="s">
        <v>322</v>
      </c>
      <c r="C57" s="20">
        <v>1</v>
      </c>
      <c r="D57" s="20">
        <v>21</v>
      </c>
      <c r="E57" s="20">
        <v>6</v>
      </c>
      <c r="F57" s="20">
        <v>1</v>
      </c>
      <c r="G57" s="20">
        <f>C57*D57*E57*F57</f>
        <v>126</v>
      </c>
      <c r="H57" s="30" t="s">
        <v>69</v>
      </c>
      <c r="I57" s="393"/>
      <c r="J57" s="393"/>
      <c r="K57" s="393"/>
    </row>
    <row r="58" spans="1:11" s="150" customFormat="1" ht="13">
      <c r="A58" s="349"/>
      <c r="B58" s="178"/>
      <c r="C58" s="317" t="s">
        <v>30</v>
      </c>
      <c r="D58" s="317"/>
      <c r="E58" s="317"/>
      <c r="F58" s="317"/>
      <c r="G58" s="21">
        <f>SUM(G57:G57)</f>
        <v>126</v>
      </c>
      <c r="H58" s="18" t="s">
        <v>69</v>
      </c>
      <c r="I58" s="76"/>
      <c r="J58" s="87"/>
      <c r="K58" s="152"/>
    </row>
    <row r="59" spans="1:11" s="174" customFormat="1" ht="15">
      <c r="A59" s="66"/>
      <c r="B59" s="95" t="s">
        <v>291</v>
      </c>
      <c r="C59" s="100"/>
      <c r="D59" s="100"/>
      <c r="E59" s="100"/>
      <c r="F59" s="100"/>
      <c r="G59" s="214"/>
      <c r="H59" s="215"/>
      <c r="I59" s="214"/>
      <c r="J59" s="214"/>
      <c r="K59" s="182"/>
    </row>
    <row r="60" spans="1:11" s="174" customFormat="1" ht="21">
      <c r="A60" s="66">
        <v>1</v>
      </c>
      <c r="B60" s="183" t="s">
        <v>292</v>
      </c>
      <c r="C60" s="33">
        <v>5</v>
      </c>
      <c r="D60" s="33"/>
      <c r="E60" s="33"/>
      <c r="F60" s="33"/>
      <c r="G60" s="65">
        <f t="shared" ref="G60" si="8">C60</f>
        <v>5</v>
      </c>
      <c r="H60" s="184" t="s">
        <v>280</v>
      </c>
      <c r="I60" s="65"/>
      <c r="J60" s="65"/>
      <c r="K60" s="185"/>
    </row>
    <row r="61" spans="1:11" s="174" customFormat="1" ht="130.5">
      <c r="A61" s="66">
        <v>2</v>
      </c>
      <c r="B61" s="89" t="s">
        <v>323</v>
      </c>
      <c r="C61" s="33">
        <v>1</v>
      </c>
      <c r="D61" s="33">
        <v>2</v>
      </c>
      <c r="E61" s="65"/>
      <c r="F61" s="65"/>
      <c r="G61" s="65">
        <v>3</v>
      </c>
      <c r="H61" s="186" t="s">
        <v>231</v>
      </c>
      <c r="I61" s="65"/>
      <c r="J61" s="65"/>
      <c r="K61" s="185"/>
    </row>
    <row r="62" spans="1:11" s="174" customFormat="1" ht="144.75" customHeight="1">
      <c r="A62" s="66">
        <v>3</v>
      </c>
      <c r="B62" s="89" t="s">
        <v>295</v>
      </c>
      <c r="C62" s="401"/>
      <c r="D62" s="401"/>
      <c r="E62" s="401"/>
      <c r="F62" s="401"/>
      <c r="G62" s="402"/>
      <c r="H62" s="187"/>
      <c r="I62" s="181"/>
      <c r="J62" s="65"/>
      <c r="K62" s="185"/>
    </row>
    <row r="63" spans="1:11" s="174" customFormat="1" ht="13">
      <c r="A63" s="66">
        <v>3.1</v>
      </c>
      <c r="B63" s="180" t="s">
        <v>296</v>
      </c>
      <c r="C63" s="33">
        <v>1</v>
      </c>
      <c r="D63" s="20">
        <v>10</v>
      </c>
      <c r="E63" s="21"/>
      <c r="F63" s="21"/>
      <c r="G63" s="65">
        <f>C63*D63</f>
        <v>10</v>
      </c>
      <c r="H63" s="186" t="s">
        <v>389</v>
      </c>
      <c r="I63" s="65"/>
      <c r="J63" s="65"/>
      <c r="K63" s="185"/>
    </row>
    <row r="64" spans="1:11" s="174" customFormat="1" ht="13">
      <c r="A64" s="66">
        <v>3.2</v>
      </c>
      <c r="B64" s="180" t="s">
        <v>297</v>
      </c>
      <c r="C64" s="33">
        <v>1</v>
      </c>
      <c r="D64" s="20">
        <v>20</v>
      </c>
      <c r="E64" s="21"/>
      <c r="F64" s="21"/>
      <c r="G64" s="65">
        <f t="shared" ref="G64" si="9">C64*D64</f>
        <v>20</v>
      </c>
      <c r="H64" s="186" t="s">
        <v>389</v>
      </c>
      <c r="I64" s="65"/>
      <c r="J64" s="65"/>
      <c r="K64" s="185"/>
    </row>
    <row r="65" spans="1:11" s="174" customFormat="1" ht="13">
      <c r="A65" s="66">
        <v>3.3</v>
      </c>
      <c r="B65" s="180" t="s">
        <v>298</v>
      </c>
      <c r="C65" s="33">
        <v>1</v>
      </c>
      <c r="D65" s="20">
        <v>20</v>
      </c>
      <c r="E65" s="21"/>
      <c r="F65" s="21"/>
      <c r="G65" s="65">
        <v>20</v>
      </c>
      <c r="H65" s="186" t="s">
        <v>389</v>
      </c>
      <c r="I65" s="65"/>
      <c r="J65" s="65"/>
      <c r="K65" s="185"/>
    </row>
    <row r="66" spans="1:11" s="174" customFormat="1" ht="52">
      <c r="A66" s="66">
        <v>4</v>
      </c>
      <c r="B66" s="89" t="s">
        <v>299</v>
      </c>
      <c r="C66" s="216"/>
      <c r="D66" s="216"/>
      <c r="E66" s="216"/>
      <c r="F66" s="216"/>
      <c r="G66" s="187" t="s">
        <v>324</v>
      </c>
      <c r="H66" s="187"/>
      <c r="I66" s="181"/>
      <c r="J66" s="65"/>
      <c r="K66" s="185"/>
    </row>
    <row r="67" spans="1:11" s="174" customFormat="1" ht="16.5" customHeight="1">
      <c r="A67" s="66">
        <v>4.0999999999999996</v>
      </c>
      <c r="B67" s="180" t="s">
        <v>300</v>
      </c>
      <c r="C67" s="33">
        <v>5</v>
      </c>
      <c r="D67" s="65"/>
      <c r="E67" s="65"/>
      <c r="F67" s="65"/>
      <c r="G67" s="65">
        <f>C67</f>
        <v>5</v>
      </c>
      <c r="H67" s="186" t="s">
        <v>233</v>
      </c>
      <c r="I67" s="65"/>
      <c r="J67" s="65"/>
      <c r="K67" s="185"/>
    </row>
    <row r="68" spans="1:11" s="174" customFormat="1" ht="81.75" customHeight="1">
      <c r="A68" s="66">
        <v>5</v>
      </c>
      <c r="B68" s="89" t="s">
        <v>325</v>
      </c>
      <c r="C68" s="33">
        <v>3</v>
      </c>
      <c r="D68" s="65">
        <v>2</v>
      </c>
      <c r="E68" s="65"/>
      <c r="F68" s="65"/>
      <c r="G68" s="65">
        <f t="shared" ref="G68" si="10">C68</f>
        <v>3</v>
      </c>
      <c r="H68" s="186" t="s">
        <v>233</v>
      </c>
      <c r="I68" s="65"/>
      <c r="J68" s="65"/>
      <c r="K68" s="185"/>
    </row>
    <row r="69" spans="1:11" s="174" customFormat="1" ht="88.5" customHeight="1">
      <c r="A69" s="66">
        <v>6</v>
      </c>
      <c r="B69" s="89" t="s">
        <v>326</v>
      </c>
      <c r="C69" s="33">
        <v>1</v>
      </c>
      <c r="D69" s="65">
        <v>2</v>
      </c>
      <c r="E69" s="65"/>
      <c r="F69" s="65"/>
      <c r="G69" s="65">
        <f>C69*D69</f>
        <v>2</v>
      </c>
      <c r="H69" s="186" t="s">
        <v>13</v>
      </c>
      <c r="I69" s="65"/>
      <c r="J69" s="65"/>
      <c r="K69" s="185"/>
    </row>
    <row r="70" spans="1:11" s="174" customFormat="1" ht="38.25" customHeight="1">
      <c r="A70" s="66">
        <v>7</v>
      </c>
      <c r="B70" s="89" t="s">
        <v>327</v>
      </c>
      <c r="C70" s="33">
        <v>1</v>
      </c>
      <c r="D70" s="65"/>
      <c r="E70" s="65"/>
      <c r="F70" s="65"/>
      <c r="G70" s="65">
        <v>1</v>
      </c>
      <c r="H70" s="186" t="s">
        <v>225</v>
      </c>
      <c r="I70" s="65"/>
      <c r="J70" s="65"/>
      <c r="K70" s="217" t="s">
        <v>328</v>
      </c>
    </row>
    <row r="71" spans="1:11" s="174" customFormat="1" ht="156.75" customHeight="1">
      <c r="A71" s="66">
        <v>8</v>
      </c>
      <c r="B71" s="218" t="s">
        <v>329</v>
      </c>
      <c r="C71" s="33">
        <v>1</v>
      </c>
      <c r="D71" s="65"/>
      <c r="E71" s="65"/>
      <c r="F71" s="65"/>
      <c r="G71" s="65">
        <v>1</v>
      </c>
      <c r="H71" s="186" t="s">
        <v>280</v>
      </c>
      <c r="I71" s="65"/>
      <c r="J71" s="65"/>
      <c r="K71" s="219"/>
    </row>
    <row r="72" spans="1:11" s="163" customFormat="1" ht="13">
      <c r="A72" s="188"/>
      <c r="B72" s="403" t="s">
        <v>305</v>
      </c>
      <c r="C72" s="404"/>
      <c r="D72" s="404"/>
      <c r="E72" s="404"/>
      <c r="F72" s="404"/>
      <c r="G72" s="404"/>
      <c r="H72" s="404"/>
      <c r="I72" s="405"/>
      <c r="J72" s="92">
        <f>SUM(J11:J71)</f>
        <v>0</v>
      </c>
      <c r="K72" s="189"/>
    </row>
    <row r="73" spans="1:11">
      <c r="G73" s="190"/>
      <c r="I73" s="190"/>
      <c r="J73" s="190"/>
    </row>
    <row r="74" spans="1:11">
      <c r="G74" s="190"/>
      <c r="I74" s="190"/>
      <c r="J74" s="190"/>
    </row>
    <row r="75" spans="1:11">
      <c r="G75" s="190"/>
      <c r="I75" s="190"/>
      <c r="J75" s="190"/>
    </row>
    <row r="76" spans="1:11">
      <c r="G76" s="190"/>
      <c r="I76" s="190"/>
      <c r="J76" s="190"/>
    </row>
    <row r="77" spans="1:11">
      <c r="G77" s="190"/>
      <c r="I77" s="190"/>
      <c r="J77" s="190"/>
    </row>
    <row r="78" spans="1:11">
      <c r="G78" s="190"/>
      <c r="I78" s="190"/>
      <c r="J78" s="190"/>
    </row>
    <row r="79" spans="1:11">
      <c r="G79" s="190"/>
      <c r="I79" s="190"/>
      <c r="J79" s="190"/>
    </row>
    <row r="80" spans="1:11">
      <c r="G80" s="190"/>
      <c r="H80" s="192"/>
      <c r="I80" s="190"/>
      <c r="J80" s="190"/>
    </row>
    <row r="81" spans="1:10">
      <c r="G81" s="190"/>
      <c r="I81" s="190"/>
      <c r="J81" s="190"/>
    </row>
    <row r="82" spans="1:10">
      <c r="G82" s="190"/>
      <c r="I82" s="190"/>
      <c r="J82" s="190"/>
    </row>
    <row r="83" spans="1:10">
      <c r="G83" s="190"/>
      <c r="I83" s="190"/>
      <c r="J83" s="190"/>
    </row>
    <row r="84" spans="1:10">
      <c r="G84" s="190"/>
      <c r="I84" s="190"/>
      <c r="J84" s="190"/>
    </row>
    <row r="85" spans="1:10">
      <c r="G85" s="190"/>
      <c r="I85" s="190"/>
      <c r="J85" s="190"/>
    </row>
    <row r="86" spans="1:10">
      <c r="G86" s="190"/>
      <c r="I86" s="190"/>
      <c r="J86" s="190"/>
    </row>
    <row r="87" spans="1:10">
      <c r="G87" s="190"/>
      <c r="I87" s="190"/>
      <c r="J87" s="190"/>
    </row>
    <row r="88" spans="1:10">
      <c r="G88" s="190"/>
      <c r="I88" s="190"/>
      <c r="J88" s="190"/>
    </row>
    <row r="89" spans="1:10">
      <c r="G89" s="190"/>
      <c r="I89" s="190"/>
      <c r="J89" s="190"/>
    </row>
    <row r="90" spans="1:10">
      <c r="A90" s="195"/>
      <c r="B90" s="196"/>
      <c r="C90" s="197"/>
      <c r="D90" s="197"/>
      <c r="E90" s="197"/>
      <c r="F90" s="197"/>
      <c r="G90" s="197"/>
      <c r="H90" s="198"/>
      <c r="I90" s="197"/>
      <c r="J90" s="197"/>
    </row>
    <row r="91" spans="1:10">
      <c r="A91" s="195"/>
      <c r="B91" s="196"/>
    </row>
    <row r="92" spans="1:10">
      <c r="A92" s="195"/>
      <c r="B92" s="196"/>
      <c r="C92" s="197"/>
      <c r="D92" s="197"/>
      <c r="E92" s="197"/>
      <c r="F92" s="197"/>
      <c r="G92" s="199"/>
      <c r="H92" s="198"/>
      <c r="I92" s="199"/>
      <c r="J92" s="199"/>
    </row>
    <row r="93" spans="1:10">
      <c r="A93" s="195"/>
      <c r="B93" s="196"/>
      <c r="C93" s="197"/>
      <c r="D93" s="197"/>
      <c r="E93" s="197"/>
      <c r="F93" s="197"/>
      <c r="G93" s="197"/>
      <c r="H93" s="198"/>
      <c r="I93" s="197"/>
      <c r="J93" s="197"/>
    </row>
    <row r="94" spans="1:10">
      <c r="G94" s="190"/>
      <c r="I94" s="190"/>
      <c r="J94" s="190"/>
    </row>
    <row r="95" spans="1:10">
      <c r="A95" s="200"/>
      <c r="B95" s="201"/>
      <c r="C95" s="202"/>
      <c r="D95" s="202"/>
      <c r="E95" s="202"/>
      <c r="F95" s="202"/>
      <c r="G95" s="202"/>
      <c r="H95" s="203"/>
      <c r="I95" s="202"/>
      <c r="J95" s="202"/>
    </row>
    <row r="96" spans="1:10">
      <c r="A96" s="200"/>
      <c r="B96" s="201"/>
      <c r="C96" s="202"/>
      <c r="D96" s="202"/>
      <c r="E96" s="202"/>
      <c r="F96" s="202"/>
      <c r="G96" s="202"/>
      <c r="H96" s="203"/>
      <c r="I96" s="202"/>
      <c r="J96" s="202"/>
    </row>
    <row r="97" spans="1:10">
      <c r="A97" s="200"/>
      <c r="B97" s="406"/>
      <c r="C97" s="406"/>
      <c r="D97" s="406"/>
      <c r="E97" s="406"/>
      <c r="F97" s="406"/>
      <c r="G97" s="406"/>
      <c r="H97" s="204"/>
      <c r="I97" s="204"/>
      <c r="J97" s="204"/>
    </row>
    <row r="98" spans="1:10">
      <c r="A98" s="200"/>
      <c r="B98" s="202"/>
      <c r="C98" s="204"/>
      <c r="D98" s="204"/>
      <c r="E98" s="204"/>
      <c r="F98" s="204"/>
      <c r="G98" s="202"/>
      <c r="H98" s="203"/>
      <c r="I98" s="202"/>
      <c r="J98" s="202"/>
    </row>
    <row r="99" spans="1:10">
      <c r="A99" s="200"/>
      <c r="B99" s="202"/>
      <c r="C99" s="204"/>
      <c r="D99" s="204"/>
      <c r="E99" s="204"/>
      <c r="F99" s="204"/>
      <c r="G99" s="202"/>
      <c r="H99" s="203"/>
      <c r="I99" s="202"/>
      <c r="J99" s="202"/>
    </row>
    <row r="100" spans="1:10">
      <c r="A100" s="200"/>
      <c r="B100" s="202"/>
      <c r="C100" s="204"/>
      <c r="D100" s="204"/>
      <c r="E100" s="204"/>
      <c r="F100" s="204"/>
      <c r="G100" s="202"/>
      <c r="H100" s="203"/>
      <c r="I100" s="202"/>
      <c r="J100" s="202"/>
    </row>
    <row r="101" spans="1:10">
      <c r="A101" s="200"/>
      <c r="B101" s="202"/>
      <c r="C101" s="204"/>
      <c r="D101" s="204"/>
      <c r="E101" s="204"/>
      <c r="F101" s="204"/>
      <c r="G101" s="202"/>
      <c r="H101" s="203"/>
      <c r="I101" s="202"/>
      <c r="J101" s="202"/>
    </row>
    <row r="102" spans="1:10">
      <c r="A102" s="200"/>
      <c r="B102" s="202"/>
      <c r="C102" s="204"/>
      <c r="D102" s="204"/>
      <c r="E102" s="204"/>
      <c r="F102" s="204"/>
      <c r="G102" s="202"/>
      <c r="H102" s="203"/>
      <c r="I102" s="202"/>
      <c r="J102" s="202"/>
    </row>
    <row r="103" spans="1:10">
      <c r="A103" s="205"/>
    </row>
    <row r="104" spans="1:10">
      <c r="B104" s="206"/>
    </row>
    <row r="105" spans="1:10">
      <c r="B105" s="206"/>
    </row>
    <row r="106" spans="1:10">
      <c r="B106" s="206"/>
    </row>
    <row r="107" spans="1:10">
      <c r="B107" s="206"/>
      <c r="G107" s="190"/>
      <c r="I107" s="190"/>
      <c r="J107" s="190"/>
    </row>
    <row r="108" spans="1:10">
      <c r="B108" s="206"/>
      <c r="G108" s="207"/>
      <c r="I108" s="207"/>
      <c r="J108" s="207"/>
    </row>
    <row r="109" spans="1:10">
      <c r="A109" s="407"/>
      <c r="B109" s="206"/>
      <c r="G109" s="190"/>
      <c r="I109" s="190"/>
      <c r="J109" s="190"/>
    </row>
    <row r="110" spans="1:10">
      <c r="A110" s="407"/>
      <c r="B110" s="206"/>
      <c r="G110" s="207"/>
      <c r="I110" s="207"/>
      <c r="J110" s="207"/>
    </row>
    <row r="111" spans="1:10">
      <c r="A111" s="407"/>
      <c r="B111" s="206"/>
      <c r="G111" s="207"/>
      <c r="I111" s="207"/>
      <c r="J111" s="207"/>
    </row>
    <row r="112" spans="1:10">
      <c r="A112" s="407"/>
      <c r="B112" s="206"/>
      <c r="G112" s="190"/>
      <c r="I112" s="190"/>
      <c r="J112" s="190"/>
    </row>
    <row r="113" spans="1:11">
      <c r="A113" s="407"/>
      <c r="B113" s="206"/>
      <c r="G113" s="207"/>
      <c r="I113" s="207"/>
      <c r="J113" s="207"/>
    </row>
    <row r="114" spans="1:11">
      <c r="A114" s="407"/>
      <c r="B114" s="206"/>
      <c r="G114" s="207"/>
      <c r="I114" s="207"/>
      <c r="J114" s="207"/>
    </row>
    <row r="115" spans="1:11" s="191" customFormat="1">
      <c r="A115" s="407"/>
      <c r="B115" s="206"/>
      <c r="C115" s="194"/>
      <c r="D115" s="194"/>
      <c r="E115" s="194"/>
      <c r="F115" s="194"/>
      <c r="G115" s="190"/>
      <c r="I115" s="190"/>
      <c r="J115" s="190"/>
      <c r="K115" s="144"/>
    </row>
    <row r="116" spans="1:11" s="191" customFormat="1">
      <c r="A116" s="407"/>
      <c r="B116" s="206"/>
      <c r="C116" s="194"/>
      <c r="D116" s="194"/>
      <c r="E116" s="194"/>
      <c r="F116" s="194"/>
      <c r="G116" s="207"/>
      <c r="I116" s="207"/>
      <c r="J116" s="207"/>
      <c r="K116" s="144"/>
    </row>
    <row r="117" spans="1:11" s="191" customFormat="1">
      <c r="A117" s="407"/>
      <c r="B117" s="206"/>
      <c r="C117" s="194"/>
      <c r="D117" s="194"/>
      <c r="E117" s="194"/>
      <c r="F117" s="194"/>
      <c r="G117" s="207"/>
      <c r="I117" s="207"/>
      <c r="J117" s="207"/>
      <c r="K117" s="144"/>
    </row>
    <row r="118" spans="1:11" s="191" customFormat="1">
      <c r="A118" s="407"/>
      <c r="B118" s="206"/>
      <c r="C118" s="194"/>
      <c r="D118" s="194"/>
      <c r="E118" s="194"/>
      <c r="F118" s="194"/>
      <c r="G118" s="190"/>
      <c r="I118" s="190"/>
      <c r="J118" s="190"/>
      <c r="K118" s="144"/>
    </row>
    <row r="119" spans="1:11" s="191" customFormat="1">
      <c r="A119" s="407"/>
      <c r="B119" s="206"/>
      <c r="C119" s="194"/>
      <c r="D119" s="194"/>
      <c r="E119" s="194"/>
      <c r="F119" s="194"/>
      <c r="G119" s="207"/>
      <c r="I119" s="207"/>
      <c r="J119" s="207"/>
      <c r="K119" s="144"/>
    </row>
    <row r="120" spans="1:11" s="191" customFormat="1">
      <c r="A120" s="407"/>
      <c r="B120" s="206"/>
      <c r="C120" s="194"/>
      <c r="D120" s="194"/>
      <c r="E120" s="194"/>
      <c r="F120" s="194"/>
      <c r="G120" s="194"/>
      <c r="I120" s="194"/>
      <c r="J120" s="194"/>
      <c r="K120" s="144"/>
    </row>
    <row r="121" spans="1:11" s="191" customFormat="1">
      <c r="A121" s="407"/>
      <c r="B121" s="206"/>
      <c r="C121" s="194"/>
      <c r="D121" s="194"/>
      <c r="E121" s="194"/>
      <c r="F121" s="194"/>
      <c r="G121" s="194"/>
      <c r="I121" s="194"/>
      <c r="J121" s="194"/>
      <c r="K121" s="144"/>
    </row>
    <row r="122" spans="1:11" s="191" customFormat="1">
      <c r="A122" s="407"/>
      <c r="B122" s="206"/>
      <c r="C122" s="194"/>
      <c r="D122" s="194"/>
      <c r="E122" s="194"/>
      <c r="F122" s="194"/>
      <c r="G122" s="194"/>
      <c r="I122" s="194"/>
      <c r="J122" s="194"/>
      <c r="K122" s="144"/>
    </row>
    <row r="123" spans="1:11" s="191" customFormat="1">
      <c r="A123" s="407"/>
      <c r="B123" s="206"/>
      <c r="C123" s="194"/>
      <c r="D123" s="194"/>
      <c r="E123" s="194"/>
      <c r="F123" s="194"/>
      <c r="G123" s="194"/>
      <c r="I123" s="194"/>
      <c r="J123" s="194"/>
      <c r="K123" s="144"/>
    </row>
    <row r="124" spans="1:11" s="191" customFormat="1">
      <c r="A124" s="407"/>
      <c r="B124" s="206"/>
      <c r="C124" s="194"/>
      <c r="D124" s="194"/>
      <c r="E124" s="194"/>
      <c r="F124" s="194"/>
      <c r="G124" s="190"/>
      <c r="I124" s="190"/>
      <c r="J124" s="190"/>
      <c r="K124" s="144"/>
    </row>
    <row r="125" spans="1:11" s="191" customFormat="1">
      <c r="A125" s="407"/>
      <c r="B125" s="206"/>
      <c r="C125" s="194"/>
      <c r="D125" s="194"/>
      <c r="E125" s="194"/>
      <c r="F125" s="194"/>
      <c r="G125" s="190"/>
      <c r="I125" s="190"/>
      <c r="J125" s="190"/>
      <c r="K125" s="144"/>
    </row>
    <row r="126" spans="1:11" s="191" customFormat="1">
      <c r="A126" s="193"/>
      <c r="B126" s="206"/>
      <c r="C126" s="194"/>
      <c r="D126" s="194"/>
      <c r="E126" s="194"/>
      <c r="F126" s="194"/>
      <c r="G126" s="190"/>
      <c r="I126" s="190"/>
      <c r="J126" s="190"/>
      <c r="K126" s="144"/>
    </row>
    <row r="127" spans="1:11" s="191" customFormat="1">
      <c r="A127" s="408"/>
      <c r="B127" s="206"/>
      <c r="C127" s="194"/>
      <c r="D127" s="194"/>
      <c r="E127" s="194"/>
      <c r="F127" s="194"/>
      <c r="G127" s="194"/>
      <c r="I127" s="194"/>
      <c r="J127" s="194"/>
      <c r="K127" s="144"/>
    </row>
    <row r="128" spans="1:11" s="191" customFormat="1">
      <c r="A128" s="408"/>
      <c r="B128" s="206"/>
      <c r="C128" s="194"/>
      <c r="D128" s="194"/>
      <c r="E128" s="194"/>
      <c r="F128" s="194"/>
      <c r="G128" s="190"/>
      <c r="I128" s="190"/>
      <c r="J128" s="190"/>
      <c r="K128" s="144"/>
    </row>
    <row r="129" spans="1:11" s="191" customFormat="1">
      <c r="A129" s="408"/>
      <c r="B129" s="206"/>
      <c r="C129" s="194"/>
      <c r="D129" s="194"/>
      <c r="E129" s="194"/>
      <c r="F129" s="194"/>
      <c r="G129" s="194"/>
      <c r="I129" s="194"/>
      <c r="J129" s="194"/>
      <c r="K129" s="144"/>
    </row>
    <row r="130" spans="1:11" s="191" customFormat="1">
      <c r="A130" s="408"/>
      <c r="B130" s="206"/>
      <c r="C130" s="194"/>
      <c r="D130" s="194"/>
      <c r="E130" s="194"/>
      <c r="F130" s="194"/>
      <c r="G130" s="194"/>
      <c r="I130" s="194"/>
      <c r="J130" s="194"/>
      <c r="K130" s="144"/>
    </row>
    <row r="131" spans="1:11" s="191" customFormat="1">
      <c r="A131" s="408"/>
      <c r="B131" s="206"/>
      <c r="C131" s="194"/>
      <c r="D131" s="194"/>
      <c r="E131" s="194"/>
      <c r="F131" s="194"/>
      <c r="G131" s="190"/>
      <c r="I131" s="190"/>
      <c r="J131" s="190"/>
      <c r="K131" s="144"/>
    </row>
    <row r="132" spans="1:11" s="191" customFormat="1">
      <c r="A132" s="193"/>
      <c r="B132" s="206"/>
      <c r="C132" s="194"/>
      <c r="D132" s="194"/>
      <c r="E132" s="194"/>
      <c r="F132" s="194"/>
      <c r="G132" s="194"/>
      <c r="I132" s="194"/>
      <c r="J132" s="194"/>
      <c r="K132" s="144"/>
    </row>
    <row r="133" spans="1:11" s="191" customFormat="1">
      <c r="A133" s="193"/>
      <c r="B133" s="206"/>
      <c r="C133" s="194"/>
      <c r="D133" s="194"/>
      <c r="E133" s="194"/>
      <c r="F133" s="194"/>
      <c r="G133" s="194"/>
      <c r="I133" s="194"/>
      <c r="J133" s="194"/>
      <c r="K133" s="144"/>
    </row>
    <row r="134" spans="1:11" s="191" customFormat="1">
      <c r="A134" s="408"/>
      <c r="B134" s="206"/>
      <c r="C134" s="194"/>
      <c r="D134" s="194"/>
      <c r="E134" s="194"/>
      <c r="F134" s="194"/>
      <c r="G134" s="194"/>
      <c r="I134" s="194"/>
      <c r="J134" s="194"/>
      <c r="K134" s="144"/>
    </row>
    <row r="135" spans="1:11" s="191" customFormat="1">
      <c r="A135" s="408"/>
      <c r="B135" s="206"/>
      <c r="C135" s="194"/>
      <c r="D135" s="194"/>
      <c r="E135" s="194"/>
      <c r="F135" s="194"/>
      <c r="G135" s="190"/>
      <c r="I135" s="190"/>
      <c r="J135" s="190"/>
      <c r="K135" s="144"/>
    </row>
    <row r="136" spans="1:11" s="191" customFormat="1">
      <c r="A136" s="408"/>
      <c r="B136" s="206"/>
      <c r="C136" s="194"/>
      <c r="D136" s="194"/>
      <c r="E136" s="194"/>
      <c r="F136" s="194"/>
      <c r="G136" s="194"/>
      <c r="I136" s="194"/>
      <c r="J136" s="194"/>
      <c r="K136" s="144"/>
    </row>
    <row r="137" spans="1:11" s="191" customFormat="1">
      <c r="A137" s="408"/>
      <c r="B137" s="206"/>
      <c r="C137" s="194"/>
      <c r="D137" s="194"/>
      <c r="E137" s="194"/>
      <c r="F137" s="194"/>
      <c r="G137" s="190"/>
      <c r="I137" s="190"/>
      <c r="J137" s="190"/>
      <c r="K137" s="144"/>
    </row>
    <row r="138" spans="1:11" s="191" customFormat="1">
      <c r="A138" s="408"/>
      <c r="B138" s="206"/>
      <c r="C138" s="194"/>
      <c r="D138" s="194"/>
      <c r="E138" s="194"/>
      <c r="F138" s="194"/>
      <c r="G138" s="194"/>
      <c r="I138" s="194"/>
      <c r="J138" s="194"/>
      <c r="K138" s="144"/>
    </row>
    <row r="139" spans="1:11" s="191" customFormat="1">
      <c r="A139" s="408"/>
      <c r="B139" s="206"/>
      <c r="C139" s="194"/>
      <c r="D139" s="194"/>
      <c r="E139" s="194"/>
      <c r="F139" s="194"/>
      <c r="G139" s="190"/>
      <c r="I139" s="190"/>
      <c r="J139" s="190"/>
      <c r="K139" s="144"/>
    </row>
    <row r="140" spans="1:11" s="191" customFormat="1">
      <c r="A140" s="408"/>
      <c r="B140" s="206"/>
      <c r="C140" s="194"/>
      <c r="D140" s="194"/>
      <c r="E140" s="194"/>
      <c r="F140" s="194"/>
      <c r="G140" s="194"/>
      <c r="I140" s="194"/>
      <c r="J140" s="194"/>
      <c r="K140" s="144"/>
    </row>
    <row r="141" spans="1:11" s="191" customFormat="1">
      <c r="A141" s="408"/>
      <c r="B141" s="206"/>
      <c r="C141" s="194"/>
      <c r="D141" s="194"/>
      <c r="E141" s="194"/>
      <c r="F141" s="194"/>
      <c r="G141" s="190"/>
      <c r="I141" s="190"/>
      <c r="J141" s="190"/>
      <c r="K141" s="144"/>
    </row>
    <row r="142" spans="1:11" s="191" customFormat="1">
      <c r="A142" s="408"/>
      <c r="B142" s="206"/>
      <c r="C142" s="194"/>
      <c r="D142" s="194"/>
      <c r="E142" s="194"/>
      <c r="F142" s="194"/>
      <c r="G142" s="194"/>
      <c r="I142" s="194"/>
      <c r="J142" s="194"/>
      <c r="K142" s="144"/>
    </row>
    <row r="143" spans="1:11" s="191" customFormat="1">
      <c r="A143" s="408"/>
      <c r="B143" s="206"/>
      <c r="C143" s="194"/>
      <c r="D143" s="194"/>
      <c r="E143" s="194"/>
      <c r="F143" s="194"/>
      <c r="G143" s="190"/>
      <c r="I143" s="190"/>
      <c r="J143" s="190"/>
      <c r="K143" s="144"/>
    </row>
    <row r="144" spans="1:11" s="191" customFormat="1">
      <c r="A144" s="193"/>
      <c r="B144" s="206"/>
      <c r="C144" s="194"/>
      <c r="D144" s="194"/>
      <c r="E144" s="194"/>
      <c r="F144" s="194"/>
      <c r="G144" s="194"/>
      <c r="I144" s="194"/>
      <c r="J144" s="194"/>
      <c r="K144" s="144"/>
    </row>
    <row r="145" spans="1:11" s="191" customFormat="1">
      <c r="A145" s="193"/>
      <c r="B145" s="206"/>
      <c r="C145" s="194"/>
      <c r="D145" s="194"/>
      <c r="E145" s="194"/>
      <c r="F145" s="194"/>
      <c r="G145" s="194"/>
      <c r="I145" s="194"/>
      <c r="J145" s="194"/>
      <c r="K145" s="144"/>
    </row>
    <row r="146" spans="1:11" s="191" customFormat="1">
      <c r="A146" s="193"/>
      <c r="B146" s="206"/>
      <c r="C146" s="194"/>
      <c r="D146" s="194"/>
      <c r="E146" s="194"/>
      <c r="F146" s="194"/>
      <c r="G146" s="194"/>
      <c r="I146" s="194"/>
      <c r="J146" s="194"/>
      <c r="K146" s="144"/>
    </row>
    <row r="147" spans="1:11">
      <c r="B147" s="206"/>
    </row>
    <row r="148" spans="1:11">
      <c r="B148" s="206"/>
    </row>
    <row r="149" spans="1:11">
      <c r="B149" s="206"/>
    </row>
    <row r="150" spans="1:11">
      <c r="B150" s="206"/>
    </row>
    <row r="151" spans="1:11">
      <c r="B151" s="206"/>
      <c r="E151" s="411"/>
      <c r="F151" s="411"/>
      <c r="G151" s="411"/>
      <c r="I151" s="209"/>
      <c r="J151" s="209"/>
    </row>
    <row r="152" spans="1:11">
      <c r="B152" s="210"/>
    </row>
    <row r="153" spans="1:11">
      <c r="B153" s="206"/>
    </row>
    <row r="154" spans="1:11">
      <c r="B154" s="206"/>
    </row>
    <row r="155" spans="1:11">
      <c r="B155" s="206"/>
      <c r="G155" s="190"/>
      <c r="I155" s="190"/>
      <c r="J155" s="190"/>
    </row>
    <row r="156" spans="1:11">
      <c r="B156" s="206"/>
    </row>
    <row r="157" spans="1:11">
      <c r="B157" s="206"/>
    </row>
    <row r="158" spans="1:11">
      <c r="B158" s="206"/>
    </row>
    <row r="159" spans="1:11">
      <c r="B159" s="206"/>
      <c r="G159" s="190"/>
      <c r="I159" s="190"/>
      <c r="J159" s="190"/>
    </row>
    <row r="160" spans="1:11">
      <c r="B160" s="206"/>
    </row>
    <row r="161" spans="1:10">
      <c r="B161" s="206"/>
    </row>
    <row r="162" spans="1:10">
      <c r="B162" s="206"/>
      <c r="G162" s="190"/>
      <c r="I162" s="190"/>
      <c r="J162" s="190"/>
    </row>
    <row r="163" spans="1:10">
      <c r="B163" s="206"/>
    </row>
    <row r="164" spans="1:10">
      <c r="B164" s="206"/>
    </row>
    <row r="165" spans="1:10">
      <c r="B165" s="206"/>
      <c r="G165" s="190"/>
      <c r="I165" s="190"/>
      <c r="J165" s="190"/>
    </row>
    <row r="166" spans="1:10">
      <c r="B166" s="206"/>
    </row>
    <row r="167" spans="1:10">
      <c r="B167" s="206"/>
      <c r="E167" s="411"/>
      <c r="F167" s="411"/>
      <c r="G167" s="411"/>
      <c r="I167" s="209"/>
      <c r="J167" s="209"/>
    </row>
    <row r="168" spans="1:10">
      <c r="B168" s="206"/>
      <c r="F168" s="209"/>
    </row>
    <row r="169" spans="1:10">
      <c r="B169" s="206"/>
    </row>
    <row r="170" spans="1:10">
      <c r="A170" s="410"/>
      <c r="B170" s="410"/>
      <c r="C170" s="410"/>
      <c r="D170" s="410"/>
      <c r="E170" s="410"/>
      <c r="F170" s="410"/>
      <c r="G170" s="410"/>
    </row>
    <row r="171" spans="1:10">
      <c r="A171" s="208"/>
      <c r="B171" s="410"/>
      <c r="C171" s="410"/>
      <c r="D171" s="410"/>
      <c r="E171" s="410"/>
      <c r="F171" s="410"/>
      <c r="H171" s="194"/>
    </row>
    <row r="172" spans="1:10">
      <c r="B172" s="409"/>
      <c r="C172" s="409"/>
      <c r="D172" s="409"/>
      <c r="E172" s="409"/>
      <c r="F172" s="409"/>
      <c r="H172" s="194"/>
    </row>
    <row r="173" spans="1:10">
      <c r="B173" s="409"/>
      <c r="C173" s="409"/>
      <c r="D173" s="409"/>
      <c r="E173" s="409"/>
      <c r="F173" s="409"/>
      <c r="H173" s="194"/>
    </row>
    <row r="174" spans="1:10">
      <c r="B174" s="409"/>
      <c r="C174" s="409"/>
      <c r="D174" s="409"/>
      <c r="E174" s="409"/>
      <c r="F174" s="409"/>
      <c r="H174" s="194"/>
    </row>
    <row r="175" spans="1:10">
      <c r="B175" s="410"/>
      <c r="C175" s="410"/>
      <c r="D175" s="410"/>
      <c r="E175" s="410"/>
      <c r="F175" s="410"/>
      <c r="G175" s="410"/>
    </row>
    <row r="176" spans="1:10">
      <c r="B176" s="410"/>
      <c r="C176" s="410"/>
      <c r="D176" s="410"/>
      <c r="E176" s="410"/>
      <c r="F176" s="410"/>
      <c r="G176" s="410"/>
    </row>
    <row r="177" spans="1:2">
      <c r="B177" s="191"/>
    </row>
    <row r="178" spans="1:2">
      <c r="A178" s="211"/>
      <c r="B178" s="206"/>
    </row>
    <row r="179" spans="1:2">
      <c r="B179" s="206"/>
    </row>
    <row r="180" spans="1:2">
      <c r="B180" s="206"/>
    </row>
    <row r="181" spans="1:2">
      <c r="B181" s="206"/>
    </row>
    <row r="182" spans="1:2">
      <c r="B182" s="191"/>
    </row>
    <row r="183" spans="1:2">
      <c r="B183" s="191"/>
    </row>
    <row r="184" spans="1:2">
      <c r="B184" s="191"/>
    </row>
  </sheetData>
  <mergeCells count="95">
    <mergeCell ref="B174:F174"/>
    <mergeCell ref="B175:G175"/>
    <mergeCell ref="B176:G176"/>
    <mergeCell ref="E151:G151"/>
    <mergeCell ref="E167:G167"/>
    <mergeCell ref="A170:G170"/>
    <mergeCell ref="B171:F171"/>
    <mergeCell ref="B172:F172"/>
    <mergeCell ref="B173:F173"/>
    <mergeCell ref="A134:A143"/>
    <mergeCell ref="A56:A58"/>
    <mergeCell ref="C56:G56"/>
    <mergeCell ref="I56:I57"/>
    <mergeCell ref="J56:J57"/>
    <mergeCell ref="C62:G62"/>
    <mergeCell ref="B72:I72"/>
    <mergeCell ref="B97:G97"/>
    <mergeCell ref="A109:A125"/>
    <mergeCell ref="A127:A131"/>
    <mergeCell ref="K56:K57"/>
    <mergeCell ref="C58:F58"/>
    <mergeCell ref="A51:A55"/>
    <mergeCell ref="C51:G51"/>
    <mergeCell ref="I51:I54"/>
    <mergeCell ref="J51:J54"/>
    <mergeCell ref="K51:K55"/>
    <mergeCell ref="C55:F55"/>
    <mergeCell ref="J39:J41"/>
    <mergeCell ref="K39:K44"/>
    <mergeCell ref="C44:F44"/>
    <mergeCell ref="A45:A49"/>
    <mergeCell ref="C45:G45"/>
    <mergeCell ref="I45:I47"/>
    <mergeCell ref="J45:J47"/>
    <mergeCell ref="K45:K49"/>
    <mergeCell ref="C49:F49"/>
    <mergeCell ref="I39:I43"/>
    <mergeCell ref="A36:A38"/>
    <mergeCell ref="C36:G36"/>
    <mergeCell ref="C38:F38"/>
    <mergeCell ref="A39:A44"/>
    <mergeCell ref="C39:G39"/>
    <mergeCell ref="A29:A35"/>
    <mergeCell ref="C29:G29"/>
    <mergeCell ref="I29:I33"/>
    <mergeCell ref="J29:J33"/>
    <mergeCell ref="K29:K35"/>
    <mergeCell ref="C35:F35"/>
    <mergeCell ref="A26:A28"/>
    <mergeCell ref="C26:G26"/>
    <mergeCell ref="I26:I27"/>
    <mergeCell ref="J26:J27"/>
    <mergeCell ref="K26:K28"/>
    <mergeCell ref="C28:F28"/>
    <mergeCell ref="A22:A25"/>
    <mergeCell ref="C22:G22"/>
    <mergeCell ref="I22:I24"/>
    <mergeCell ref="J22:J24"/>
    <mergeCell ref="K22:K25"/>
    <mergeCell ref="C25:F25"/>
    <mergeCell ref="A16:A21"/>
    <mergeCell ref="C16:G16"/>
    <mergeCell ref="I16:I20"/>
    <mergeCell ref="J16:J20"/>
    <mergeCell ref="K16:K21"/>
    <mergeCell ref="C21:F21"/>
    <mergeCell ref="A11:A15"/>
    <mergeCell ref="C11:G11"/>
    <mergeCell ref="I11:I13"/>
    <mergeCell ref="J11:J13"/>
    <mergeCell ref="K11:K15"/>
    <mergeCell ref="C15:F15"/>
    <mergeCell ref="G8:G10"/>
    <mergeCell ref="A5:B5"/>
    <mergeCell ref="C5:D5"/>
    <mergeCell ref="E5:F5"/>
    <mergeCell ref="A6:K6"/>
    <mergeCell ref="A7:A10"/>
    <mergeCell ref="B7:G7"/>
    <mergeCell ref="H7:H10"/>
    <mergeCell ref="I7:I10"/>
    <mergeCell ref="J7:J10"/>
    <mergeCell ref="K7:K10"/>
    <mergeCell ref="B8:B10"/>
    <mergeCell ref="C8:C10"/>
    <mergeCell ref="D8:D10"/>
    <mergeCell ref="E8:E10"/>
    <mergeCell ref="F8:F10"/>
    <mergeCell ref="A4:B4"/>
    <mergeCell ref="C4:K4"/>
    <mergeCell ref="E1:F1"/>
    <mergeCell ref="A2:D2"/>
    <mergeCell ref="E2:F2"/>
    <mergeCell ref="A3:B3"/>
    <mergeCell ref="C3:D3"/>
  </mergeCells>
  <printOptions horizontalCentered="1"/>
  <pageMargins left="0.25" right="0.25" top="0" bottom="0.75" header="0.3" footer="0.3"/>
  <pageSetup paperSize="9" scale="7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08BE6-31D0-438F-8761-AE4DFA42EA83}">
  <sheetPr>
    <pageSetUpPr fitToPage="1"/>
  </sheetPr>
  <dimension ref="A1:K174"/>
  <sheetViews>
    <sheetView zoomScaleNormal="100" workbookViewId="0">
      <pane xSplit="2" ySplit="10" topLeftCell="C45" activePane="bottomRight" state="frozen"/>
      <selection activeCell="C76" sqref="C76"/>
      <selection pane="topRight" activeCell="C76" sqref="C76"/>
      <selection pane="bottomLeft" activeCell="C76" sqref="C76"/>
      <selection pane="bottomRight" activeCell="C4" sqref="C4:K4"/>
    </sheetView>
  </sheetViews>
  <sheetFormatPr defaultColWidth="8.81640625" defaultRowHeight="14"/>
  <cols>
    <col min="1" max="1" width="5" style="113" bestFit="1" customWidth="1"/>
    <col min="2" max="2" width="53" style="144" customWidth="1"/>
    <col min="3" max="3" width="5.54296875" style="194" customWidth="1"/>
    <col min="4" max="5" width="7.453125" style="194" customWidth="1"/>
    <col min="6" max="6" width="7.54296875" style="194" customWidth="1"/>
    <col min="7" max="7" width="8" style="194" customWidth="1"/>
    <col min="8" max="8" width="7.1796875" style="191" bestFit="1" customWidth="1"/>
    <col min="9" max="9" width="11.7265625" style="274" bestFit="1" customWidth="1"/>
    <col min="10" max="10" width="16.81640625" style="194" bestFit="1" customWidth="1"/>
    <col min="11" max="11" width="13.81640625" style="144" customWidth="1"/>
    <col min="12" max="12" width="8.81640625" style="144" customWidth="1"/>
    <col min="13" max="16384" width="8.81640625" style="144"/>
  </cols>
  <sheetData>
    <row r="1" spans="1:11" s="222" customFormat="1" ht="58.5" customHeight="1">
      <c r="A1" s="220"/>
      <c r="B1" s="221" t="s">
        <v>0</v>
      </c>
      <c r="D1" s="223"/>
      <c r="E1" s="417"/>
      <c r="F1" s="417"/>
      <c r="H1" s="224"/>
      <c r="I1" s="225"/>
    </row>
    <row r="2" spans="1:11" s="222" customFormat="1" ht="14.5">
      <c r="A2" s="418" t="s">
        <v>1</v>
      </c>
      <c r="B2" s="418"/>
      <c r="C2" s="418"/>
      <c r="D2" s="418"/>
      <c r="E2" s="419"/>
      <c r="F2" s="419"/>
      <c r="I2" s="225"/>
    </row>
    <row r="3" spans="1:11" s="222" customFormat="1" ht="14.5">
      <c r="A3" s="420" t="s">
        <v>246</v>
      </c>
      <c r="B3" s="420"/>
      <c r="C3" s="420"/>
      <c r="D3" s="420"/>
      <c r="I3" s="225"/>
      <c r="J3" s="226" t="s">
        <v>3</v>
      </c>
      <c r="K3" s="295" t="s">
        <v>392</v>
      </c>
    </row>
    <row r="4" spans="1:11" s="222" customFormat="1" ht="33.75" customHeight="1">
      <c r="A4" s="415" t="s">
        <v>247</v>
      </c>
      <c r="B4" s="415"/>
      <c r="C4" s="416" t="s">
        <v>330</v>
      </c>
      <c r="D4" s="416"/>
      <c r="E4" s="416"/>
      <c r="F4" s="416"/>
      <c r="G4" s="416"/>
      <c r="H4" s="416"/>
      <c r="I4" s="416"/>
      <c r="J4" s="416"/>
      <c r="K4" s="416"/>
    </row>
    <row r="5" spans="1:11" s="222" customFormat="1" ht="14.5">
      <c r="A5" s="415" t="s">
        <v>249</v>
      </c>
      <c r="B5" s="415"/>
      <c r="C5" s="421"/>
      <c r="D5" s="421"/>
      <c r="E5" s="422"/>
      <c r="F5" s="422"/>
      <c r="I5" s="225"/>
      <c r="J5" s="225"/>
    </row>
    <row r="6" spans="1:11" ht="26.25" customHeight="1">
      <c r="A6" s="378" t="s">
        <v>331</v>
      </c>
      <c r="B6" s="378"/>
      <c r="C6" s="378"/>
      <c r="D6" s="378"/>
      <c r="E6" s="378"/>
      <c r="F6" s="378"/>
      <c r="G6" s="378"/>
      <c r="H6" s="378"/>
      <c r="I6" s="378"/>
      <c r="J6" s="378"/>
      <c r="K6" s="378"/>
    </row>
    <row r="7" spans="1:11" ht="17.5">
      <c r="A7" s="423" t="s">
        <v>6</v>
      </c>
      <c r="B7" s="382" t="s">
        <v>7</v>
      </c>
      <c r="C7" s="383"/>
      <c r="D7" s="383"/>
      <c r="E7" s="383"/>
      <c r="F7" s="383"/>
      <c r="G7" s="384"/>
      <c r="H7" s="385" t="s">
        <v>8</v>
      </c>
      <c r="I7" s="426" t="s">
        <v>9</v>
      </c>
      <c r="J7" s="385" t="s">
        <v>10</v>
      </c>
      <c r="K7" s="385" t="s">
        <v>11</v>
      </c>
    </row>
    <row r="8" spans="1:11" s="145" customFormat="1" ht="13">
      <c r="A8" s="424"/>
      <c r="B8" s="385" t="s">
        <v>12</v>
      </c>
      <c r="C8" s="385" t="s">
        <v>13</v>
      </c>
      <c r="D8" s="375" t="s">
        <v>14</v>
      </c>
      <c r="E8" s="375" t="s">
        <v>15</v>
      </c>
      <c r="F8" s="375" t="s">
        <v>16</v>
      </c>
      <c r="G8" s="375" t="s">
        <v>17</v>
      </c>
      <c r="H8" s="386"/>
      <c r="I8" s="427"/>
      <c r="J8" s="386"/>
      <c r="K8" s="386"/>
    </row>
    <row r="9" spans="1:11" s="146" customFormat="1" ht="13">
      <c r="A9" s="424"/>
      <c r="B9" s="386"/>
      <c r="C9" s="386"/>
      <c r="D9" s="376"/>
      <c r="E9" s="376"/>
      <c r="F9" s="376"/>
      <c r="G9" s="376"/>
      <c r="H9" s="386"/>
      <c r="I9" s="427"/>
      <c r="J9" s="386"/>
      <c r="K9" s="386"/>
    </row>
    <row r="10" spans="1:11" s="147" customFormat="1" ht="13">
      <c r="A10" s="425"/>
      <c r="B10" s="387"/>
      <c r="C10" s="387"/>
      <c r="D10" s="377"/>
      <c r="E10" s="377"/>
      <c r="F10" s="377"/>
      <c r="G10" s="377"/>
      <c r="H10" s="387"/>
      <c r="I10" s="427"/>
      <c r="J10" s="386"/>
      <c r="K10" s="387"/>
    </row>
    <row r="11" spans="1:11" s="174" customFormat="1" ht="15">
      <c r="A11" s="94"/>
      <c r="B11" s="95" t="s">
        <v>332</v>
      </c>
      <c r="C11" s="87"/>
      <c r="D11" s="87"/>
      <c r="E11" s="87"/>
      <c r="F11" s="87"/>
      <c r="G11" s="181"/>
      <c r="H11" s="94"/>
      <c r="I11" s="227"/>
      <c r="J11" s="227"/>
      <c r="K11" s="182"/>
    </row>
    <row r="12" spans="1:11" s="174" customFormat="1" ht="31.5">
      <c r="A12" s="66">
        <v>1</v>
      </c>
      <c r="B12" s="228" t="s">
        <v>391</v>
      </c>
      <c r="C12" s="229">
        <v>1</v>
      </c>
      <c r="D12" s="229">
        <v>250</v>
      </c>
      <c r="E12" s="229"/>
      <c r="F12" s="229"/>
      <c r="G12" s="230">
        <f>C12</f>
        <v>1</v>
      </c>
      <c r="H12" s="231" t="s">
        <v>280</v>
      </c>
      <c r="I12" s="232"/>
      <c r="J12" s="232"/>
      <c r="K12" s="185"/>
    </row>
    <row r="13" spans="1:11" s="174" customFormat="1" ht="42">
      <c r="A13" s="66">
        <v>2</v>
      </c>
      <c r="B13" s="228" t="s">
        <v>333</v>
      </c>
      <c r="C13" s="229">
        <v>1</v>
      </c>
      <c r="D13" s="229">
        <v>10</v>
      </c>
      <c r="E13" s="229"/>
      <c r="F13" s="229"/>
      <c r="G13" s="230">
        <f t="shared" ref="G13:G18" si="0">C13</f>
        <v>1</v>
      </c>
      <c r="H13" s="231" t="s">
        <v>280</v>
      </c>
      <c r="I13" s="232"/>
      <c r="J13" s="232"/>
      <c r="K13" s="185"/>
    </row>
    <row r="14" spans="1:11" s="174" customFormat="1" ht="42">
      <c r="A14" s="66">
        <v>3</v>
      </c>
      <c r="B14" s="233" t="s">
        <v>334</v>
      </c>
      <c r="C14" s="229">
        <v>1</v>
      </c>
      <c r="D14" s="229"/>
      <c r="E14" s="229"/>
      <c r="F14" s="229"/>
      <c r="G14" s="230">
        <f t="shared" si="0"/>
        <v>1</v>
      </c>
      <c r="H14" s="234" t="s">
        <v>280</v>
      </c>
      <c r="I14" s="232"/>
      <c r="J14" s="232"/>
      <c r="K14" s="185"/>
    </row>
    <row r="15" spans="1:11" s="174" customFormat="1" ht="105">
      <c r="A15" s="66">
        <v>4</v>
      </c>
      <c r="B15" s="235" t="s">
        <v>335</v>
      </c>
      <c r="C15" s="229">
        <v>16</v>
      </c>
      <c r="D15" s="229">
        <v>15</v>
      </c>
      <c r="E15" s="229"/>
      <c r="F15" s="229"/>
      <c r="G15" s="230">
        <v>16</v>
      </c>
      <c r="H15" s="236" t="s">
        <v>280</v>
      </c>
      <c r="I15" s="232"/>
      <c r="J15" s="232"/>
      <c r="K15" s="237" t="s">
        <v>336</v>
      </c>
    </row>
    <row r="16" spans="1:11" s="174" customFormat="1" ht="42">
      <c r="A16" s="66">
        <v>5</v>
      </c>
      <c r="B16" s="235" t="s">
        <v>337</v>
      </c>
      <c r="C16" s="229">
        <v>1</v>
      </c>
      <c r="D16" s="229">
        <v>4</v>
      </c>
      <c r="E16" s="229"/>
      <c r="F16" s="229"/>
      <c r="G16" s="230">
        <f t="shared" si="0"/>
        <v>1</v>
      </c>
      <c r="H16" s="236" t="s">
        <v>280</v>
      </c>
      <c r="I16" s="232"/>
      <c r="J16" s="232"/>
      <c r="K16" s="185"/>
    </row>
    <row r="17" spans="1:11" s="174" customFormat="1" ht="21">
      <c r="A17" s="66">
        <v>6</v>
      </c>
      <c r="B17" s="238" t="s">
        <v>338</v>
      </c>
      <c r="C17" s="229">
        <v>1</v>
      </c>
      <c r="D17" s="229"/>
      <c r="E17" s="229"/>
      <c r="F17" s="229"/>
      <c r="G17" s="230">
        <f t="shared" si="0"/>
        <v>1</v>
      </c>
      <c r="H17" s="184" t="s">
        <v>280</v>
      </c>
      <c r="I17" s="232"/>
      <c r="J17" s="232"/>
      <c r="K17" s="185"/>
    </row>
    <row r="18" spans="1:11" s="174" customFormat="1" ht="21">
      <c r="A18" s="66">
        <v>7</v>
      </c>
      <c r="B18" s="238" t="s">
        <v>292</v>
      </c>
      <c r="C18" s="229">
        <v>2</v>
      </c>
      <c r="D18" s="229"/>
      <c r="E18" s="229"/>
      <c r="F18" s="229"/>
      <c r="G18" s="230">
        <f t="shared" si="0"/>
        <v>2</v>
      </c>
      <c r="H18" s="184" t="s">
        <v>280</v>
      </c>
      <c r="I18" s="232"/>
      <c r="J18" s="232"/>
      <c r="K18" s="185"/>
    </row>
    <row r="19" spans="1:11" s="150" customFormat="1" ht="31.5">
      <c r="A19" s="18">
        <v>8</v>
      </c>
      <c r="B19" s="239" t="s">
        <v>339</v>
      </c>
      <c r="C19" s="240"/>
      <c r="D19" s="240"/>
      <c r="E19" s="240"/>
      <c r="F19" s="240"/>
      <c r="G19" s="241">
        <v>1</v>
      </c>
      <c r="H19" s="242" t="s">
        <v>225</v>
      </c>
      <c r="I19" s="243"/>
      <c r="J19" s="243"/>
      <c r="K19" s="30"/>
    </row>
    <row r="20" spans="1:11" s="150" customFormat="1">
      <c r="A20" s="244"/>
      <c r="B20" s="429" t="s">
        <v>340</v>
      </c>
      <c r="C20" s="430"/>
      <c r="D20" s="430"/>
      <c r="E20" s="430"/>
      <c r="F20" s="430"/>
      <c r="G20" s="430"/>
      <c r="H20" s="430"/>
      <c r="I20" s="431"/>
      <c r="J20" s="245">
        <f>SUM(J12:J19)</f>
        <v>0</v>
      </c>
      <c r="K20" s="246"/>
    </row>
    <row r="21" spans="1:11" s="150" customFormat="1" ht="15">
      <c r="A21" s="25"/>
      <c r="B21" s="95" t="s">
        <v>341</v>
      </c>
      <c r="C21" s="247"/>
      <c r="D21" s="247"/>
      <c r="E21" s="247"/>
      <c r="F21" s="247"/>
      <c r="G21" s="161"/>
      <c r="H21" s="248"/>
      <c r="I21" s="249"/>
      <c r="J21" s="249"/>
      <c r="K21" s="110"/>
    </row>
    <row r="22" spans="1:11" s="150" customFormat="1" ht="52.5">
      <c r="A22" s="307">
        <v>1</v>
      </c>
      <c r="B22" s="250" t="s">
        <v>342</v>
      </c>
      <c r="C22" s="432"/>
      <c r="D22" s="432"/>
      <c r="E22" s="432"/>
      <c r="F22" s="432"/>
      <c r="G22" s="433"/>
      <c r="H22" s="251"/>
      <c r="I22" s="434"/>
      <c r="J22" s="434"/>
      <c r="K22" s="350"/>
    </row>
    <row r="23" spans="1:11" s="150" customFormat="1" ht="13">
      <c r="A23" s="308"/>
      <c r="B23" s="252" t="s">
        <v>343</v>
      </c>
      <c r="C23" s="253">
        <v>1</v>
      </c>
      <c r="D23" s="253">
        <v>5</v>
      </c>
      <c r="E23" s="253">
        <v>6.5</v>
      </c>
      <c r="F23" s="253">
        <v>0.25</v>
      </c>
      <c r="G23" s="253">
        <f>C23*D23*E23*F23</f>
        <v>8.125</v>
      </c>
      <c r="H23" s="254" t="s">
        <v>23</v>
      </c>
      <c r="I23" s="435"/>
      <c r="J23" s="435"/>
      <c r="K23" s="393"/>
    </row>
    <row r="24" spans="1:11" s="150" customFormat="1" ht="13">
      <c r="A24" s="308"/>
      <c r="B24" s="252" t="s">
        <v>344</v>
      </c>
      <c r="C24" s="253">
        <v>1</v>
      </c>
      <c r="D24" s="253">
        <v>0.83</v>
      </c>
      <c r="E24" s="253">
        <v>0.83</v>
      </c>
      <c r="F24" s="253">
        <v>2.83</v>
      </c>
      <c r="G24" s="253">
        <f>C24*D24*E24*F24</f>
        <v>1.949587</v>
      </c>
      <c r="H24" s="254" t="s">
        <v>23</v>
      </c>
      <c r="I24" s="435"/>
      <c r="J24" s="435"/>
      <c r="K24" s="393"/>
    </row>
    <row r="25" spans="1:11" s="150" customFormat="1" ht="13">
      <c r="A25" s="308"/>
      <c r="B25" s="252"/>
      <c r="C25" s="428" t="s">
        <v>30</v>
      </c>
      <c r="D25" s="428"/>
      <c r="E25" s="428"/>
      <c r="F25" s="428"/>
      <c r="G25" s="241">
        <f>SUM(G23:G24)</f>
        <v>10.074586999999999</v>
      </c>
      <c r="H25" s="256" t="s">
        <v>23</v>
      </c>
      <c r="I25" s="243"/>
      <c r="J25" s="243"/>
      <c r="K25" s="351"/>
    </row>
    <row r="26" spans="1:11" s="150" customFormat="1" ht="52.5">
      <c r="A26" s="307">
        <v>2</v>
      </c>
      <c r="B26" s="250" t="s">
        <v>345</v>
      </c>
      <c r="C26" s="432"/>
      <c r="D26" s="432"/>
      <c r="E26" s="432"/>
      <c r="F26" s="432"/>
      <c r="G26" s="433"/>
      <c r="H26" s="251"/>
      <c r="I26" s="434"/>
      <c r="J26" s="434"/>
      <c r="K26" s="350"/>
    </row>
    <row r="27" spans="1:11" s="150" customFormat="1" ht="13">
      <c r="A27" s="308"/>
      <c r="B27" s="252" t="s">
        <v>346</v>
      </c>
      <c r="C27" s="253">
        <v>1</v>
      </c>
      <c r="D27" s="253">
        <v>5</v>
      </c>
      <c r="E27" s="253">
        <v>6.5</v>
      </c>
      <c r="F27" s="253">
        <v>0.25</v>
      </c>
      <c r="G27" s="253">
        <f t="shared" ref="G27:G29" si="1">C27*D27*E27*F27</f>
        <v>8.125</v>
      </c>
      <c r="H27" s="254" t="s">
        <v>23</v>
      </c>
      <c r="I27" s="435"/>
      <c r="J27" s="435"/>
      <c r="K27" s="393"/>
    </row>
    <row r="28" spans="1:11" s="150" customFormat="1" ht="13">
      <c r="A28" s="308"/>
      <c r="B28" s="252" t="s">
        <v>40</v>
      </c>
      <c r="C28" s="253">
        <v>1</v>
      </c>
      <c r="D28" s="253">
        <v>3</v>
      </c>
      <c r="E28" s="253">
        <v>2</v>
      </c>
      <c r="F28" s="253">
        <v>0.5</v>
      </c>
      <c r="G28" s="253">
        <f>C28*D28*E28*F28*0.5</f>
        <v>1.5</v>
      </c>
      <c r="H28" s="254" t="s">
        <v>23</v>
      </c>
      <c r="I28" s="435"/>
      <c r="J28" s="435"/>
      <c r="K28" s="393"/>
    </row>
    <row r="29" spans="1:11" s="150" customFormat="1" ht="13">
      <c r="A29" s="308"/>
      <c r="B29" s="252" t="s">
        <v>347</v>
      </c>
      <c r="C29" s="253">
        <v>1</v>
      </c>
      <c r="D29" s="253">
        <f>5-0.83</f>
        <v>4.17</v>
      </c>
      <c r="E29" s="253">
        <f>6.5-0.83</f>
        <v>5.67</v>
      </c>
      <c r="F29" s="253">
        <v>0.25</v>
      </c>
      <c r="G29" s="253">
        <f t="shared" si="1"/>
        <v>5.9109749999999996</v>
      </c>
      <c r="H29" s="254" t="s">
        <v>23</v>
      </c>
      <c r="I29" s="435"/>
      <c r="J29" s="435"/>
      <c r="K29" s="393"/>
    </row>
    <row r="30" spans="1:11" s="150" customFormat="1" ht="13">
      <c r="A30" s="308"/>
      <c r="B30" s="252"/>
      <c r="C30" s="428" t="s">
        <v>30</v>
      </c>
      <c r="D30" s="428"/>
      <c r="E30" s="428"/>
      <c r="F30" s="428"/>
      <c r="G30" s="241">
        <f>SUM(G27:G29)</f>
        <v>15.535975000000001</v>
      </c>
      <c r="H30" s="256" t="s">
        <v>23</v>
      </c>
      <c r="I30" s="243"/>
      <c r="J30" s="243"/>
      <c r="K30" s="351"/>
    </row>
    <row r="31" spans="1:11" s="150" customFormat="1" ht="42">
      <c r="A31" s="307">
        <v>3</v>
      </c>
      <c r="B31" s="257" t="s">
        <v>348</v>
      </c>
      <c r="C31" s="436"/>
      <c r="D31" s="432"/>
      <c r="E31" s="432"/>
      <c r="F31" s="432"/>
      <c r="G31" s="433"/>
      <c r="H31" s="251"/>
      <c r="I31" s="434"/>
      <c r="J31" s="434"/>
      <c r="K31" s="350"/>
    </row>
    <row r="32" spans="1:11" s="150" customFormat="1" ht="13">
      <c r="A32" s="308"/>
      <c r="B32" s="252" t="s">
        <v>32</v>
      </c>
      <c r="C32" s="229">
        <v>1</v>
      </c>
      <c r="D32" s="229">
        <f>5-0.83</f>
        <v>4.17</v>
      </c>
      <c r="E32" s="229">
        <f>6.5-0.83</f>
        <v>5.67</v>
      </c>
      <c r="F32" s="258"/>
      <c r="G32" s="253">
        <f>C32*D32*E32</f>
        <v>23.643899999999999</v>
      </c>
      <c r="H32" s="259" t="s">
        <v>69</v>
      </c>
      <c r="I32" s="435"/>
      <c r="J32" s="435"/>
      <c r="K32" s="393"/>
    </row>
    <row r="33" spans="1:11" s="150" customFormat="1" ht="13">
      <c r="A33" s="308"/>
      <c r="B33" s="252" t="s">
        <v>349</v>
      </c>
      <c r="C33" s="260">
        <v>1</v>
      </c>
      <c r="D33" s="261">
        <v>2</v>
      </c>
      <c r="E33" s="261">
        <v>1.5</v>
      </c>
      <c r="F33" s="262"/>
      <c r="G33" s="253">
        <f>C33*D33*E33</f>
        <v>3</v>
      </c>
      <c r="H33" s="259" t="s">
        <v>69</v>
      </c>
      <c r="I33" s="435"/>
      <c r="J33" s="435"/>
      <c r="K33" s="393"/>
    </row>
    <row r="34" spans="1:11" s="150" customFormat="1" ht="13">
      <c r="A34" s="308"/>
      <c r="B34" s="252" t="s">
        <v>40</v>
      </c>
      <c r="C34" s="260">
        <v>1</v>
      </c>
      <c r="D34" s="261">
        <v>3</v>
      </c>
      <c r="E34" s="261">
        <v>2</v>
      </c>
      <c r="F34" s="262"/>
      <c r="G34" s="253">
        <f>C34*D34*E34</f>
        <v>6</v>
      </c>
      <c r="H34" s="259" t="s">
        <v>69</v>
      </c>
      <c r="I34" s="437"/>
      <c r="J34" s="437"/>
      <c r="K34" s="393"/>
    </row>
    <row r="35" spans="1:11" s="150" customFormat="1" ht="13">
      <c r="A35" s="308"/>
      <c r="B35" s="252"/>
      <c r="C35" s="438" t="s">
        <v>30</v>
      </c>
      <c r="D35" s="439"/>
      <c r="E35" s="439"/>
      <c r="F35" s="440"/>
      <c r="G35" s="241">
        <f>SUM(G32:G32)</f>
        <v>23.643899999999999</v>
      </c>
      <c r="H35" s="256" t="s">
        <v>42</v>
      </c>
      <c r="I35" s="243"/>
      <c r="J35" s="243"/>
      <c r="K35" s="351"/>
    </row>
    <row r="36" spans="1:11" s="163" customFormat="1" ht="63">
      <c r="A36" s="307">
        <v>5</v>
      </c>
      <c r="B36" s="250" t="s">
        <v>350</v>
      </c>
      <c r="C36" s="432"/>
      <c r="D36" s="432"/>
      <c r="E36" s="432"/>
      <c r="F36" s="432"/>
      <c r="G36" s="433"/>
      <c r="H36" s="251"/>
      <c r="I36" s="434"/>
      <c r="J36" s="434"/>
      <c r="K36" s="307"/>
    </row>
    <row r="37" spans="1:11" s="163" customFormat="1" ht="13">
      <c r="A37" s="308"/>
      <c r="B37" s="252" t="s">
        <v>351</v>
      </c>
      <c r="C37" s="253">
        <v>2</v>
      </c>
      <c r="D37" s="253">
        <v>5.5</v>
      </c>
      <c r="E37" s="253">
        <v>0.83</v>
      </c>
      <c r="F37" s="253">
        <v>0.25</v>
      </c>
      <c r="G37" s="253">
        <f t="shared" ref="G37:G39" si="2">F37*E37*D37*C37</f>
        <v>2.2824999999999998</v>
      </c>
      <c r="H37" s="254" t="s">
        <v>23</v>
      </c>
      <c r="I37" s="435"/>
      <c r="J37" s="435"/>
      <c r="K37" s="308"/>
    </row>
    <row r="38" spans="1:11" s="163" customFormat="1" ht="13">
      <c r="A38" s="308"/>
      <c r="B38" s="252" t="s">
        <v>352</v>
      </c>
      <c r="C38" s="253">
        <v>2</v>
      </c>
      <c r="D38" s="253">
        <f>5-(0.83*2)</f>
        <v>3.34</v>
      </c>
      <c r="E38" s="253">
        <v>0.83</v>
      </c>
      <c r="F38" s="253">
        <v>0.25</v>
      </c>
      <c r="G38" s="253">
        <f t="shared" si="2"/>
        <v>1.3860999999999999</v>
      </c>
      <c r="H38" s="254" t="s">
        <v>23</v>
      </c>
      <c r="I38" s="435"/>
      <c r="J38" s="435"/>
      <c r="K38" s="308"/>
    </row>
    <row r="39" spans="1:11" s="163" customFormat="1" ht="13">
      <c r="A39" s="308"/>
      <c r="B39" s="252" t="s">
        <v>260</v>
      </c>
      <c r="C39" s="253">
        <v>1</v>
      </c>
      <c r="D39" s="253">
        <v>3</v>
      </c>
      <c r="E39" s="253">
        <v>1</v>
      </c>
      <c r="F39" s="253">
        <v>0.5</v>
      </c>
      <c r="G39" s="253">
        <f t="shared" si="2"/>
        <v>1.5</v>
      </c>
      <c r="H39" s="254" t="s">
        <v>23</v>
      </c>
      <c r="I39" s="435"/>
      <c r="J39" s="435"/>
      <c r="K39" s="308"/>
    </row>
    <row r="40" spans="1:11" s="150" customFormat="1" ht="13">
      <c r="A40" s="308"/>
      <c r="B40" s="252"/>
      <c r="C40" s="428" t="s">
        <v>30</v>
      </c>
      <c r="D40" s="428"/>
      <c r="E40" s="428"/>
      <c r="F40" s="428"/>
      <c r="G40" s="241">
        <f>SUM(G37:G39)</f>
        <v>5.1685999999999996</v>
      </c>
      <c r="H40" s="256" t="s">
        <v>23</v>
      </c>
      <c r="I40" s="243"/>
      <c r="J40" s="243"/>
      <c r="K40" s="329"/>
    </row>
    <row r="41" spans="1:11" s="150" customFormat="1" ht="52.5">
      <c r="A41" s="307">
        <v>6</v>
      </c>
      <c r="B41" s="263" t="s">
        <v>353</v>
      </c>
      <c r="C41" s="441"/>
      <c r="D41" s="442"/>
      <c r="E41" s="442"/>
      <c r="F41" s="442"/>
      <c r="G41" s="443"/>
      <c r="H41" s="264"/>
      <c r="I41" s="265"/>
      <c r="J41" s="265"/>
      <c r="K41" s="157"/>
    </row>
    <row r="42" spans="1:11" s="150" customFormat="1" ht="13">
      <c r="A42" s="308"/>
      <c r="B42" s="263" t="s">
        <v>354</v>
      </c>
      <c r="C42" s="253">
        <v>1</v>
      </c>
      <c r="D42" s="229">
        <v>0.83</v>
      </c>
      <c r="E42" s="229">
        <v>0.83</v>
      </c>
      <c r="F42" s="229">
        <v>2.83</v>
      </c>
      <c r="G42" s="253">
        <f>0.5*D42*E42*F42</f>
        <v>0.97479349999999998</v>
      </c>
      <c r="H42" s="254" t="s">
        <v>63</v>
      </c>
      <c r="I42" s="265"/>
      <c r="J42" s="265"/>
      <c r="K42" s="157"/>
    </row>
    <row r="43" spans="1:11" s="150" customFormat="1" ht="13">
      <c r="A43" s="308"/>
      <c r="B43" s="252"/>
      <c r="C43" s="428" t="s">
        <v>30</v>
      </c>
      <c r="D43" s="428"/>
      <c r="E43" s="428"/>
      <c r="F43" s="428"/>
      <c r="G43" s="241">
        <f>SUM(G42:G42)</f>
        <v>0.97479349999999998</v>
      </c>
      <c r="H43" s="256" t="s">
        <v>23</v>
      </c>
      <c r="I43" s="266"/>
      <c r="J43" s="266"/>
      <c r="K43" s="157"/>
    </row>
    <row r="44" spans="1:11" s="163" customFormat="1" ht="73.5">
      <c r="A44" s="307">
        <v>7</v>
      </c>
      <c r="B44" s="250" t="s">
        <v>355</v>
      </c>
      <c r="C44" s="432"/>
      <c r="D44" s="432"/>
      <c r="E44" s="432"/>
      <c r="F44" s="432"/>
      <c r="G44" s="433"/>
      <c r="H44" s="251"/>
      <c r="I44" s="434"/>
      <c r="J44" s="434"/>
      <c r="K44" s="307"/>
    </row>
    <row r="45" spans="1:11" s="150" customFormat="1" ht="13">
      <c r="A45" s="308"/>
      <c r="B45" s="252" t="s">
        <v>356</v>
      </c>
      <c r="C45" s="253">
        <v>2</v>
      </c>
      <c r="D45" s="253">
        <v>6.5</v>
      </c>
      <c r="E45" s="253"/>
      <c r="F45" s="253">
        <v>0.5</v>
      </c>
      <c r="G45" s="253">
        <f t="shared" ref="G45:G46" si="3">F45*D45*C45</f>
        <v>6.5</v>
      </c>
      <c r="H45" s="254" t="s">
        <v>23</v>
      </c>
      <c r="I45" s="435"/>
      <c r="J45" s="435"/>
      <c r="K45" s="308"/>
    </row>
    <row r="46" spans="1:11" s="150" customFormat="1" ht="13">
      <c r="A46" s="308"/>
      <c r="B46" s="252" t="s">
        <v>357</v>
      </c>
      <c r="C46" s="253">
        <v>2</v>
      </c>
      <c r="D46" s="253">
        <f>5-0.83</f>
        <v>4.17</v>
      </c>
      <c r="E46" s="253"/>
      <c r="F46" s="253">
        <v>0.5</v>
      </c>
      <c r="G46" s="253">
        <f t="shared" si="3"/>
        <v>4.17</v>
      </c>
      <c r="H46" s="254" t="s">
        <v>23</v>
      </c>
      <c r="I46" s="435"/>
      <c r="J46" s="435"/>
      <c r="K46" s="308"/>
    </row>
    <row r="47" spans="1:11" s="150" customFormat="1" ht="13">
      <c r="A47" s="308"/>
      <c r="B47" s="252" t="s">
        <v>358</v>
      </c>
      <c r="C47" s="253">
        <v>2</v>
      </c>
      <c r="D47" s="253">
        <v>3</v>
      </c>
      <c r="E47" s="253"/>
      <c r="F47" s="253">
        <v>0.5</v>
      </c>
      <c r="G47" s="253">
        <f>F47*D47*C47*0.5</f>
        <v>1.5</v>
      </c>
      <c r="H47" s="254" t="s">
        <v>23</v>
      </c>
      <c r="I47" s="435"/>
      <c r="J47" s="435"/>
      <c r="K47" s="308"/>
    </row>
    <row r="48" spans="1:11" s="150" customFormat="1" ht="13">
      <c r="A48" s="308"/>
      <c r="B48" s="252" t="s">
        <v>359</v>
      </c>
      <c r="C48" s="253">
        <v>1</v>
      </c>
      <c r="D48" s="253">
        <v>2</v>
      </c>
      <c r="E48" s="253"/>
      <c r="F48" s="253">
        <v>2</v>
      </c>
      <c r="G48" s="253">
        <f>F48*D48*C48</f>
        <v>4</v>
      </c>
      <c r="H48" s="254" t="s">
        <v>69</v>
      </c>
      <c r="I48" s="435"/>
      <c r="J48" s="435"/>
      <c r="K48" s="308"/>
    </row>
    <row r="49" spans="1:11" s="150" customFormat="1" ht="13">
      <c r="A49" s="308"/>
      <c r="B49" s="252"/>
      <c r="C49" s="428" t="s">
        <v>30</v>
      </c>
      <c r="D49" s="428"/>
      <c r="E49" s="428"/>
      <c r="F49" s="428"/>
      <c r="G49" s="241">
        <f>SUM(G45:G48)</f>
        <v>16.170000000000002</v>
      </c>
      <c r="H49" s="256" t="s">
        <v>69</v>
      </c>
      <c r="I49" s="243"/>
      <c r="J49" s="243"/>
      <c r="K49" s="329"/>
    </row>
    <row r="50" spans="1:11" s="163" customFormat="1" ht="52.5">
      <c r="A50" s="307">
        <v>8</v>
      </c>
      <c r="B50" s="250" t="s">
        <v>360</v>
      </c>
      <c r="C50" s="432"/>
      <c r="D50" s="432"/>
      <c r="E50" s="432"/>
      <c r="F50" s="432"/>
      <c r="G50" s="433"/>
      <c r="H50" s="251"/>
      <c r="I50" s="434"/>
      <c r="J50" s="434"/>
      <c r="K50" s="307"/>
    </row>
    <row r="51" spans="1:11" s="150" customFormat="1" ht="13">
      <c r="A51" s="308"/>
      <c r="B51" s="252" t="s">
        <v>361</v>
      </c>
      <c r="C51" s="253">
        <v>2</v>
      </c>
      <c r="D51" s="253">
        <v>5</v>
      </c>
      <c r="E51" s="253"/>
      <c r="F51" s="253">
        <v>2</v>
      </c>
      <c r="G51" s="253">
        <f t="shared" ref="G51:G58" si="4">F51*D51*C51</f>
        <v>20</v>
      </c>
      <c r="H51" s="254" t="s">
        <v>69</v>
      </c>
      <c r="I51" s="435"/>
      <c r="J51" s="435"/>
      <c r="K51" s="308"/>
    </row>
    <row r="52" spans="1:11" s="150" customFormat="1" ht="13">
      <c r="A52" s="308"/>
      <c r="B52" s="252" t="s">
        <v>361</v>
      </c>
      <c r="C52" s="253">
        <v>2</v>
      </c>
      <c r="D52" s="253">
        <v>6</v>
      </c>
      <c r="E52" s="253"/>
      <c r="F52" s="253">
        <v>2</v>
      </c>
      <c r="G52" s="253">
        <f t="shared" si="4"/>
        <v>24</v>
      </c>
      <c r="H52" s="254" t="s">
        <v>69</v>
      </c>
      <c r="I52" s="435"/>
      <c r="J52" s="435"/>
      <c r="K52" s="308"/>
    </row>
    <row r="53" spans="1:11" s="150" customFormat="1" ht="13">
      <c r="A53" s="308"/>
      <c r="B53" s="252" t="s">
        <v>32</v>
      </c>
      <c r="C53" s="253">
        <v>1</v>
      </c>
      <c r="D53" s="253">
        <v>5</v>
      </c>
      <c r="E53" s="253"/>
      <c r="F53" s="253">
        <v>5.5</v>
      </c>
      <c r="G53" s="253">
        <f t="shared" si="4"/>
        <v>27.5</v>
      </c>
      <c r="H53" s="254" t="s">
        <v>69</v>
      </c>
      <c r="I53" s="435"/>
      <c r="J53" s="435"/>
      <c r="K53" s="308"/>
    </row>
    <row r="54" spans="1:11" s="150" customFormat="1" ht="13">
      <c r="A54" s="308"/>
      <c r="B54" s="252" t="s">
        <v>315</v>
      </c>
      <c r="C54" s="253">
        <v>1</v>
      </c>
      <c r="D54" s="253">
        <v>3</v>
      </c>
      <c r="E54" s="253"/>
      <c r="F54" s="253">
        <v>1</v>
      </c>
      <c r="G54" s="253">
        <f t="shared" si="4"/>
        <v>3</v>
      </c>
      <c r="H54" s="254" t="s">
        <v>69</v>
      </c>
      <c r="I54" s="435"/>
      <c r="J54" s="435"/>
      <c r="K54" s="308"/>
    </row>
    <row r="55" spans="1:11" s="150" customFormat="1" ht="13">
      <c r="A55" s="308"/>
      <c r="B55" s="252" t="s">
        <v>40</v>
      </c>
      <c r="C55" s="253">
        <v>1</v>
      </c>
      <c r="D55" s="253">
        <v>2</v>
      </c>
      <c r="E55" s="253"/>
      <c r="F55" s="253">
        <v>3</v>
      </c>
      <c r="G55" s="253">
        <f t="shared" si="4"/>
        <v>6</v>
      </c>
      <c r="H55" s="254" t="s">
        <v>69</v>
      </c>
      <c r="I55" s="435"/>
      <c r="J55" s="435"/>
      <c r="K55" s="308"/>
    </row>
    <row r="56" spans="1:11" s="150" customFormat="1" ht="13">
      <c r="A56" s="308"/>
      <c r="B56" s="252" t="s">
        <v>358</v>
      </c>
      <c r="C56" s="253">
        <v>2</v>
      </c>
      <c r="D56" s="253">
        <v>3</v>
      </c>
      <c r="E56" s="253"/>
      <c r="F56" s="253">
        <v>1</v>
      </c>
      <c r="G56" s="253">
        <f>F56*D56*C56*0.5</f>
        <v>3</v>
      </c>
      <c r="H56" s="254" t="s">
        <v>69</v>
      </c>
      <c r="I56" s="255"/>
      <c r="J56" s="255"/>
      <c r="K56" s="308"/>
    </row>
    <row r="57" spans="1:11" s="150" customFormat="1" ht="13">
      <c r="A57" s="308"/>
      <c r="B57" s="252" t="s">
        <v>349</v>
      </c>
      <c r="C57" s="253">
        <v>1</v>
      </c>
      <c r="D57" s="253">
        <v>2</v>
      </c>
      <c r="E57" s="253"/>
      <c r="F57" s="253">
        <v>2</v>
      </c>
      <c r="G57" s="253">
        <f t="shared" si="4"/>
        <v>4</v>
      </c>
      <c r="H57" s="254" t="s">
        <v>69</v>
      </c>
      <c r="I57" s="255"/>
      <c r="J57" s="255"/>
      <c r="K57" s="308"/>
    </row>
    <row r="58" spans="1:11" s="150" customFormat="1" ht="13">
      <c r="A58" s="308"/>
      <c r="B58" s="252" t="s">
        <v>359</v>
      </c>
      <c r="C58" s="253">
        <v>2</v>
      </c>
      <c r="D58" s="253">
        <v>2</v>
      </c>
      <c r="E58" s="253"/>
      <c r="F58" s="253">
        <v>2</v>
      </c>
      <c r="G58" s="253">
        <f t="shared" si="4"/>
        <v>8</v>
      </c>
      <c r="H58" s="254" t="s">
        <v>69</v>
      </c>
      <c r="I58" s="255"/>
      <c r="J58" s="255"/>
      <c r="K58" s="308"/>
    </row>
    <row r="59" spans="1:11" s="150" customFormat="1" ht="13">
      <c r="A59" s="308"/>
      <c r="B59" s="252"/>
      <c r="C59" s="428" t="s">
        <v>30</v>
      </c>
      <c r="D59" s="428"/>
      <c r="E59" s="428"/>
      <c r="F59" s="428"/>
      <c r="G59" s="241">
        <f>SUM(G51:G58)</f>
        <v>95.5</v>
      </c>
      <c r="H59" s="256" t="s">
        <v>69</v>
      </c>
      <c r="I59" s="243"/>
      <c r="J59" s="243"/>
      <c r="K59" s="329"/>
    </row>
    <row r="60" spans="1:11" s="150" customFormat="1" ht="31.5">
      <c r="A60" s="18">
        <v>9</v>
      </c>
      <c r="B60" s="267" t="s">
        <v>362</v>
      </c>
      <c r="C60" s="241">
        <v>1</v>
      </c>
      <c r="D60" s="241"/>
      <c r="E60" s="241">
        <v>3</v>
      </c>
      <c r="F60" s="241">
        <v>2</v>
      </c>
      <c r="G60" s="241">
        <v>1</v>
      </c>
      <c r="H60" s="256" t="s">
        <v>223</v>
      </c>
      <c r="I60" s="243"/>
      <c r="J60" s="243"/>
      <c r="K60" s="54"/>
    </row>
    <row r="61" spans="1:11" s="150" customFormat="1">
      <c r="A61" s="268"/>
      <c r="B61" s="429" t="s">
        <v>363</v>
      </c>
      <c r="C61" s="430"/>
      <c r="D61" s="430"/>
      <c r="E61" s="430"/>
      <c r="F61" s="430"/>
      <c r="G61" s="430"/>
      <c r="H61" s="430"/>
      <c r="I61" s="431"/>
      <c r="J61" s="269">
        <f>SUM(J22:J60)</f>
        <v>0</v>
      </c>
      <c r="K61" s="270"/>
    </row>
    <row r="62" spans="1:11" s="163" customFormat="1">
      <c r="A62" s="271"/>
      <c r="B62" s="445" t="s">
        <v>364</v>
      </c>
      <c r="C62" s="446"/>
      <c r="D62" s="446"/>
      <c r="E62" s="446"/>
      <c r="F62" s="446"/>
      <c r="G62" s="446"/>
      <c r="H62" s="446"/>
      <c r="I62" s="447"/>
      <c r="J62" s="272">
        <f>J61+J20</f>
        <v>0</v>
      </c>
      <c r="K62" s="273"/>
    </row>
    <row r="63" spans="1:11">
      <c r="G63" s="190"/>
      <c r="J63" s="190"/>
    </row>
    <row r="64" spans="1:11">
      <c r="G64" s="190"/>
      <c r="J64" s="190"/>
    </row>
    <row r="65" spans="1:10">
      <c r="G65" s="190"/>
      <c r="J65" s="190"/>
    </row>
    <row r="66" spans="1:10">
      <c r="G66" s="190"/>
      <c r="J66" s="190"/>
    </row>
    <row r="67" spans="1:10">
      <c r="G67" s="190"/>
      <c r="J67" s="190"/>
    </row>
    <row r="68" spans="1:10">
      <c r="G68" s="190"/>
      <c r="J68" s="190"/>
    </row>
    <row r="69" spans="1:10">
      <c r="G69" s="190"/>
      <c r="J69" s="190"/>
    </row>
    <row r="70" spans="1:10">
      <c r="G70" s="190"/>
      <c r="H70" s="192"/>
      <c r="J70" s="190"/>
    </row>
    <row r="71" spans="1:10">
      <c r="G71" s="190"/>
      <c r="J71" s="190"/>
    </row>
    <row r="72" spans="1:10">
      <c r="G72" s="190"/>
      <c r="J72" s="190"/>
    </row>
    <row r="73" spans="1:10">
      <c r="G73" s="190"/>
      <c r="J73" s="190"/>
    </row>
    <row r="74" spans="1:10">
      <c r="G74" s="190"/>
      <c r="J74" s="190"/>
    </row>
    <row r="75" spans="1:10">
      <c r="G75" s="190"/>
      <c r="J75" s="190"/>
    </row>
    <row r="76" spans="1:10">
      <c r="G76" s="190"/>
      <c r="J76" s="190"/>
    </row>
    <row r="77" spans="1:10">
      <c r="G77" s="190"/>
      <c r="J77" s="190"/>
    </row>
    <row r="78" spans="1:10">
      <c r="G78" s="190"/>
      <c r="J78" s="190"/>
    </row>
    <row r="79" spans="1:10">
      <c r="G79" s="190"/>
      <c r="J79" s="190"/>
    </row>
    <row r="80" spans="1:10">
      <c r="A80" s="275"/>
      <c r="B80" s="196"/>
      <c r="C80" s="197"/>
      <c r="D80" s="197"/>
      <c r="E80" s="197"/>
      <c r="F80" s="197"/>
      <c r="G80" s="197"/>
      <c r="H80" s="198"/>
      <c r="I80" s="276"/>
      <c r="J80" s="197"/>
    </row>
    <row r="81" spans="1:10">
      <c r="A81" s="275"/>
      <c r="B81" s="196"/>
    </row>
    <row r="82" spans="1:10">
      <c r="A82" s="275"/>
      <c r="B82" s="196"/>
      <c r="C82" s="197"/>
      <c r="D82" s="197"/>
      <c r="E82" s="197"/>
      <c r="F82" s="197"/>
      <c r="G82" s="199"/>
      <c r="H82" s="198"/>
      <c r="I82" s="276"/>
      <c r="J82" s="199"/>
    </row>
    <row r="83" spans="1:10">
      <c r="A83" s="275"/>
      <c r="B83" s="196"/>
      <c r="C83" s="197"/>
      <c r="D83" s="197"/>
      <c r="E83" s="197"/>
      <c r="F83" s="197"/>
      <c r="G83" s="197"/>
      <c r="H83" s="198"/>
      <c r="I83" s="276"/>
      <c r="J83" s="197"/>
    </row>
    <row r="84" spans="1:10">
      <c r="G84" s="190"/>
      <c r="J84" s="190"/>
    </row>
    <row r="85" spans="1:10">
      <c r="A85" s="277"/>
      <c r="B85" s="201"/>
      <c r="C85" s="202"/>
      <c r="D85" s="202"/>
      <c r="E85" s="202"/>
      <c r="F85" s="202"/>
      <c r="G85" s="202"/>
      <c r="H85" s="203"/>
      <c r="I85" s="278"/>
      <c r="J85" s="202"/>
    </row>
    <row r="86" spans="1:10">
      <c r="A86" s="277"/>
      <c r="B86" s="201"/>
      <c r="C86" s="202"/>
      <c r="D86" s="202"/>
      <c r="E86" s="202"/>
      <c r="F86" s="202"/>
      <c r="G86" s="202"/>
      <c r="H86" s="203"/>
      <c r="I86" s="278"/>
      <c r="J86" s="202"/>
    </row>
    <row r="87" spans="1:10">
      <c r="A87" s="277"/>
      <c r="B87" s="406"/>
      <c r="C87" s="406"/>
      <c r="D87" s="406"/>
      <c r="E87" s="406"/>
      <c r="F87" s="406"/>
      <c r="G87" s="406"/>
      <c r="H87" s="204"/>
      <c r="I87" s="279"/>
      <c r="J87" s="204"/>
    </row>
    <row r="88" spans="1:10">
      <c r="A88" s="277"/>
      <c r="B88" s="202"/>
      <c r="C88" s="204"/>
      <c r="D88" s="204"/>
      <c r="E88" s="204"/>
      <c r="F88" s="204"/>
      <c r="G88" s="202"/>
      <c r="H88" s="203"/>
      <c r="I88" s="278"/>
      <c r="J88" s="202"/>
    </row>
    <row r="89" spans="1:10">
      <c r="A89" s="277"/>
      <c r="B89" s="202"/>
      <c r="C89" s="204"/>
      <c r="D89" s="204"/>
      <c r="E89" s="204"/>
      <c r="F89" s="204"/>
      <c r="G89" s="202"/>
      <c r="H89" s="203"/>
      <c r="I89" s="278"/>
      <c r="J89" s="202"/>
    </row>
    <row r="90" spans="1:10">
      <c r="A90" s="277"/>
      <c r="B90" s="202"/>
      <c r="C90" s="204"/>
      <c r="D90" s="204"/>
      <c r="E90" s="204"/>
      <c r="F90" s="204"/>
      <c r="G90" s="202"/>
      <c r="H90" s="203"/>
      <c r="I90" s="278"/>
      <c r="J90" s="202"/>
    </row>
    <row r="91" spans="1:10">
      <c r="A91" s="277"/>
      <c r="B91" s="202"/>
      <c r="C91" s="204"/>
      <c r="D91" s="204"/>
      <c r="E91" s="204"/>
      <c r="F91" s="204"/>
      <c r="G91" s="202"/>
      <c r="H91" s="203"/>
      <c r="I91" s="278"/>
      <c r="J91" s="202"/>
    </row>
    <row r="92" spans="1:10">
      <c r="A92" s="277"/>
      <c r="B92" s="202"/>
      <c r="C92" s="204"/>
      <c r="D92" s="204"/>
      <c r="E92" s="204"/>
      <c r="F92" s="204"/>
      <c r="G92" s="202"/>
      <c r="H92" s="203"/>
      <c r="I92" s="278"/>
      <c r="J92" s="202"/>
    </row>
    <row r="93" spans="1:10">
      <c r="A93" s="280"/>
    </row>
    <row r="94" spans="1:10">
      <c r="B94" s="206"/>
    </row>
    <row r="95" spans="1:10">
      <c r="B95" s="206"/>
    </row>
    <row r="96" spans="1:10">
      <c r="B96" s="206"/>
    </row>
    <row r="97" spans="1:11">
      <c r="B97" s="206"/>
      <c r="G97" s="190"/>
      <c r="J97" s="190"/>
    </row>
    <row r="98" spans="1:11">
      <c r="B98" s="206"/>
      <c r="G98" s="207"/>
      <c r="J98" s="207"/>
    </row>
    <row r="99" spans="1:11">
      <c r="A99" s="448"/>
      <c r="B99" s="206"/>
      <c r="G99" s="190"/>
      <c r="J99" s="190"/>
    </row>
    <row r="100" spans="1:11">
      <c r="A100" s="448"/>
      <c r="B100" s="206"/>
      <c r="G100" s="207"/>
      <c r="J100" s="207"/>
    </row>
    <row r="101" spans="1:11">
      <c r="A101" s="448"/>
      <c r="B101" s="206"/>
      <c r="G101" s="207"/>
      <c r="J101" s="207"/>
    </row>
    <row r="102" spans="1:11">
      <c r="A102" s="448"/>
      <c r="B102" s="206"/>
      <c r="G102" s="190"/>
      <c r="J102" s="190"/>
    </row>
    <row r="103" spans="1:11">
      <c r="A103" s="448"/>
      <c r="B103" s="206"/>
      <c r="G103" s="207"/>
      <c r="J103" s="207"/>
    </row>
    <row r="104" spans="1:11">
      <c r="A104" s="448"/>
      <c r="B104" s="206"/>
      <c r="G104" s="207"/>
      <c r="J104" s="207"/>
    </row>
    <row r="105" spans="1:11" s="191" customFormat="1">
      <c r="A105" s="448"/>
      <c r="B105" s="206"/>
      <c r="C105" s="194"/>
      <c r="D105" s="194"/>
      <c r="E105" s="194"/>
      <c r="F105" s="194"/>
      <c r="G105" s="190"/>
      <c r="I105" s="274"/>
      <c r="J105" s="190"/>
      <c r="K105" s="144"/>
    </row>
    <row r="106" spans="1:11" s="191" customFormat="1">
      <c r="A106" s="448"/>
      <c r="B106" s="206"/>
      <c r="C106" s="194"/>
      <c r="D106" s="194"/>
      <c r="E106" s="194"/>
      <c r="F106" s="194"/>
      <c r="G106" s="207"/>
      <c r="I106" s="274"/>
      <c r="J106" s="207"/>
      <c r="K106" s="144"/>
    </row>
    <row r="107" spans="1:11" s="191" customFormat="1">
      <c r="A107" s="448"/>
      <c r="B107" s="206"/>
      <c r="C107" s="194"/>
      <c r="D107" s="194"/>
      <c r="E107" s="194"/>
      <c r="F107" s="194"/>
      <c r="G107" s="207"/>
      <c r="I107" s="274"/>
      <c r="J107" s="207"/>
      <c r="K107" s="144"/>
    </row>
    <row r="108" spans="1:11" s="191" customFormat="1">
      <c r="A108" s="448"/>
      <c r="B108" s="206"/>
      <c r="C108" s="194"/>
      <c r="D108" s="194"/>
      <c r="E108" s="194"/>
      <c r="F108" s="194"/>
      <c r="G108" s="190"/>
      <c r="I108" s="274"/>
      <c r="J108" s="190"/>
      <c r="K108" s="144"/>
    </row>
    <row r="109" spans="1:11" s="191" customFormat="1">
      <c r="A109" s="448"/>
      <c r="B109" s="206"/>
      <c r="C109" s="194"/>
      <c r="D109" s="194"/>
      <c r="E109" s="194"/>
      <c r="F109" s="194"/>
      <c r="G109" s="207"/>
      <c r="I109" s="274"/>
      <c r="J109" s="207"/>
      <c r="K109" s="144"/>
    </row>
    <row r="110" spans="1:11" s="191" customFormat="1">
      <c r="A110" s="448"/>
      <c r="B110" s="206"/>
      <c r="C110" s="194"/>
      <c r="D110" s="194"/>
      <c r="E110" s="194"/>
      <c r="F110" s="194"/>
      <c r="G110" s="194"/>
      <c r="I110" s="274"/>
      <c r="J110" s="194"/>
      <c r="K110" s="144"/>
    </row>
    <row r="111" spans="1:11" s="191" customFormat="1">
      <c r="A111" s="448"/>
      <c r="B111" s="206"/>
      <c r="C111" s="194"/>
      <c r="D111" s="194"/>
      <c r="E111" s="194"/>
      <c r="F111" s="194"/>
      <c r="G111" s="194"/>
      <c r="I111" s="274"/>
      <c r="J111" s="194"/>
      <c r="K111" s="144"/>
    </row>
    <row r="112" spans="1:11" s="191" customFormat="1">
      <c r="A112" s="448"/>
      <c r="B112" s="206"/>
      <c r="C112" s="194"/>
      <c r="D112" s="194"/>
      <c r="E112" s="194"/>
      <c r="F112" s="194"/>
      <c r="G112" s="194"/>
      <c r="I112" s="274"/>
      <c r="J112" s="194"/>
      <c r="K112" s="144"/>
    </row>
    <row r="113" spans="1:11" s="191" customFormat="1">
      <c r="A113" s="448"/>
      <c r="B113" s="206"/>
      <c r="C113" s="194"/>
      <c r="D113" s="194"/>
      <c r="E113" s="194"/>
      <c r="F113" s="194"/>
      <c r="G113" s="194"/>
      <c r="I113" s="274"/>
      <c r="J113" s="194"/>
      <c r="K113" s="144"/>
    </row>
    <row r="114" spans="1:11" s="191" customFormat="1">
      <c r="A114" s="448"/>
      <c r="B114" s="206"/>
      <c r="C114" s="194"/>
      <c r="D114" s="194"/>
      <c r="E114" s="194"/>
      <c r="F114" s="194"/>
      <c r="G114" s="190"/>
      <c r="I114" s="274"/>
      <c r="J114" s="190"/>
      <c r="K114" s="144"/>
    </row>
    <row r="115" spans="1:11" s="191" customFormat="1">
      <c r="A115" s="448"/>
      <c r="B115" s="206"/>
      <c r="C115" s="194"/>
      <c r="D115" s="194"/>
      <c r="E115" s="194"/>
      <c r="F115" s="194"/>
      <c r="G115" s="190"/>
      <c r="I115" s="274"/>
      <c r="J115" s="190"/>
      <c r="K115" s="144"/>
    </row>
    <row r="116" spans="1:11" s="191" customFormat="1">
      <c r="A116" s="113"/>
      <c r="B116" s="206"/>
      <c r="C116" s="194"/>
      <c r="D116" s="194"/>
      <c r="E116" s="194"/>
      <c r="F116" s="194"/>
      <c r="G116" s="190"/>
      <c r="I116" s="274"/>
      <c r="J116" s="190"/>
      <c r="K116" s="144"/>
    </row>
    <row r="117" spans="1:11" s="191" customFormat="1">
      <c r="A117" s="444"/>
      <c r="B117" s="206"/>
      <c r="C117" s="194"/>
      <c r="D117" s="194"/>
      <c r="E117" s="194"/>
      <c r="F117" s="194"/>
      <c r="G117" s="194"/>
      <c r="I117" s="274"/>
      <c r="J117" s="194"/>
      <c r="K117" s="144"/>
    </row>
    <row r="118" spans="1:11" s="191" customFormat="1">
      <c r="A118" s="444"/>
      <c r="B118" s="206"/>
      <c r="C118" s="194"/>
      <c r="D118" s="194"/>
      <c r="E118" s="194"/>
      <c r="F118" s="194"/>
      <c r="G118" s="190"/>
      <c r="I118" s="274"/>
      <c r="J118" s="190"/>
      <c r="K118" s="144"/>
    </row>
    <row r="119" spans="1:11" s="191" customFormat="1">
      <c r="A119" s="444"/>
      <c r="B119" s="206"/>
      <c r="C119" s="194"/>
      <c r="D119" s="194"/>
      <c r="E119" s="194"/>
      <c r="F119" s="194"/>
      <c r="G119" s="194"/>
      <c r="I119" s="274"/>
      <c r="J119" s="194"/>
      <c r="K119" s="144"/>
    </row>
    <row r="120" spans="1:11" s="191" customFormat="1">
      <c r="A120" s="444"/>
      <c r="B120" s="206"/>
      <c r="C120" s="194"/>
      <c r="D120" s="194"/>
      <c r="E120" s="194"/>
      <c r="F120" s="194"/>
      <c r="G120" s="194"/>
      <c r="I120" s="274"/>
      <c r="J120" s="194"/>
      <c r="K120" s="144"/>
    </row>
    <row r="121" spans="1:11" s="191" customFormat="1">
      <c r="A121" s="444"/>
      <c r="B121" s="206"/>
      <c r="C121" s="194"/>
      <c r="D121" s="194"/>
      <c r="E121" s="194"/>
      <c r="F121" s="194"/>
      <c r="G121" s="190"/>
      <c r="I121" s="274"/>
      <c r="J121" s="190"/>
      <c r="K121" s="144"/>
    </row>
    <row r="122" spans="1:11" s="191" customFormat="1">
      <c r="A122" s="113"/>
      <c r="B122" s="206"/>
      <c r="C122" s="194"/>
      <c r="D122" s="194"/>
      <c r="E122" s="194"/>
      <c r="F122" s="194"/>
      <c r="G122" s="194"/>
      <c r="I122" s="274"/>
      <c r="J122" s="194"/>
      <c r="K122" s="144"/>
    </row>
    <row r="123" spans="1:11" s="191" customFormat="1">
      <c r="A123" s="113"/>
      <c r="B123" s="206"/>
      <c r="C123" s="194"/>
      <c r="D123" s="194"/>
      <c r="E123" s="194"/>
      <c r="F123" s="194"/>
      <c r="G123" s="194"/>
      <c r="I123" s="274"/>
      <c r="J123" s="194"/>
      <c r="K123" s="144"/>
    </row>
    <row r="124" spans="1:11" s="191" customFormat="1">
      <c r="A124" s="444"/>
      <c r="B124" s="206"/>
      <c r="C124" s="194"/>
      <c r="D124" s="194"/>
      <c r="E124" s="194"/>
      <c r="F124" s="194"/>
      <c r="G124" s="194"/>
      <c r="I124" s="274"/>
      <c r="J124" s="194"/>
      <c r="K124" s="144"/>
    </row>
    <row r="125" spans="1:11" s="191" customFormat="1">
      <c r="A125" s="444"/>
      <c r="B125" s="206"/>
      <c r="C125" s="194"/>
      <c r="D125" s="194"/>
      <c r="E125" s="194"/>
      <c r="F125" s="194"/>
      <c r="G125" s="190"/>
      <c r="I125" s="274"/>
      <c r="J125" s="190"/>
      <c r="K125" s="144"/>
    </row>
    <row r="126" spans="1:11" s="191" customFormat="1">
      <c r="A126" s="444"/>
      <c r="B126" s="206"/>
      <c r="C126" s="194"/>
      <c r="D126" s="194"/>
      <c r="E126" s="194"/>
      <c r="F126" s="194"/>
      <c r="G126" s="194"/>
      <c r="I126" s="274"/>
      <c r="J126" s="194"/>
      <c r="K126" s="144"/>
    </row>
    <row r="127" spans="1:11" s="191" customFormat="1">
      <c r="A127" s="444"/>
      <c r="B127" s="206"/>
      <c r="C127" s="194"/>
      <c r="D127" s="194"/>
      <c r="E127" s="194"/>
      <c r="F127" s="194"/>
      <c r="G127" s="190"/>
      <c r="I127" s="274"/>
      <c r="J127" s="190"/>
      <c r="K127" s="144"/>
    </row>
    <row r="128" spans="1:11" s="191" customFormat="1">
      <c r="A128" s="444"/>
      <c r="B128" s="206"/>
      <c r="C128" s="194"/>
      <c r="D128" s="194"/>
      <c r="E128" s="194"/>
      <c r="F128" s="194"/>
      <c r="G128" s="194"/>
      <c r="I128" s="274"/>
      <c r="J128" s="194"/>
      <c r="K128" s="144"/>
    </row>
    <row r="129" spans="1:11" s="191" customFormat="1">
      <c r="A129" s="444"/>
      <c r="B129" s="206"/>
      <c r="C129" s="194"/>
      <c r="D129" s="194"/>
      <c r="E129" s="194"/>
      <c r="F129" s="194"/>
      <c r="G129" s="190"/>
      <c r="I129" s="274"/>
      <c r="J129" s="190"/>
      <c r="K129" s="144"/>
    </row>
    <row r="130" spans="1:11" s="191" customFormat="1">
      <c r="A130" s="444"/>
      <c r="B130" s="206"/>
      <c r="C130" s="194"/>
      <c r="D130" s="194"/>
      <c r="E130" s="194"/>
      <c r="F130" s="194"/>
      <c r="G130" s="194"/>
      <c r="I130" s="274"/>
      <c r="J130" s="194"/>
      <c r="K130" s="144"/>
    </row>
    <row r="131" spans="1:11" s="191" customFormat="1">
      <c r="A131" s="444"/>
      <c r="B131" s="206"/>
      <c r="C131" s="194"/>
      <c r="D131" s="194"/>
      <c r="E131" s="194"/>
      <c r="F131" s="194"/>
      <c r="G131" s="190"/>
      <c r="I131" s="274"/>
      <c r="J131" s="190"/>
      <c r="K131" s="144"/>
    </row>
    <row r="132" spans="1:11" s="191" customFormat="1">
      <c r="A132" s="444"/>
      <c r="B132" s="206"/>
      <c r="C132" s="194"/>
      <c r="D132" s="194"/>
      <c r="E132" s="194"/>
      <c r="F132" s="194"/>
      <c r="G132" s="194"/>
      <c r="I132" s="274"/>
      <c r="J132" s="194"/>
      <c r="K132" s="144"/>
    </row>
    <row r="133" spans="1:11" s="191" customFormat="1">
      <c r="A133" s="444"/>
      <c r="B133" s="206"/>
      <c r="C133" s="194"/>
      <c r="D133" s="194"/>
      <c r="E133" s="194"/>
      <c r="F133" s="194"/>
      <c r="G133" s="190"/>
      <c r="I133" s="274"/>
      <c r="J133" s="190"/>
      <c r="K133" s="144"/>
    </row>
    <row r="134" spans="1:11" s="191" customFormat="1">
      <c r="A134" s="113"/>
      <c r="B134" s="206"/>
      <c r="C134" s="194"/>
      <c r="D134" s="194"/>
      <c r="E134" s="194"/>
      <c r="F134" s="194"/>
      <c r="G134" s="194"/>
      <c r="I134" s="274"/>
      <c r="J134" s="194"/>
      <c r="K134" s="144"/>
    </row>
    <row r="135" spans="1:11" s="191" customFormat="1">
      <c r="A135" s="113"/>
      <c r="B135" s="206"/>
      <c r="C135" s="194"/>
      <c r="D135" s="194"/>
      <c r="E135" s="194"/>
      <c r="F135" s="194"/>
      <c r="G135" s="194"/>
      <c r="I135" s="274"/>
      <c r="J135" s="194"/>
      <c r="K135" s="144"/>
    </row>
    <row r="136" spans="1:11" s="191" customFormat="1">
      <c r="A136" s="113"/>
      <c r="B136" s="206"/>
      <c r="C136" s="194"/>
      <c r="D136" s="194"/>
      <c r="E136" s="194"/>
      <c r="F136" s="194"/>
      <c r="G136" s="194"/>
      <c r="I136" s="274"/>
      <c r="J136" s="194"/>
      <c r="K136" s="144"/>
    </row>
    <row r="137" spans="1:11">
      <c r="B137" s="206"/>
    </row>
    <row r="138" spans="1:11">
      <c r="B138" s="206"/>
    </row>
    <row r="139" spans="1:11">
      <c r="B139" s="206"/>
    </row>
    <row r="140" spans="1:11">
      <c r="B140" s="206"/>
    </row>
    <row r="141" spans="1:11">
      <c r="B141" s="206"/>
      <c r="E141" s="411"/>
      <c r="F141" s="411"/>
      <c r="G141" s="411"/>
      <c r="I141" s="282"/>
      <c r="J141" s="209"/>
    </row>
    <row r="142" spans="1:11">
      <c r="B142" s="210"/>
    </row>
    <row r="143" spans="1:11">
      <c r="B143" s="206"/>
    </row>
    <row r="144" spans="1:11">
      <c r="B144" s="206"/>
    </row>
    <row r="145" spans="1:10">
      <c r="B145" s="206"/>
      <c r="G145" s="190"/>
      <c r="J145" s="190"/>
    </row>
    <row r="146" spans="1:10">
      <c r="B146" s="206"/>
    </row>
    <row r="147" spans="1:10">
      <c r="B147" s="206"/>
    </row>
    <row r="148" spans="1:10">
      <c r="B148" s="206"/>
    </row>
    <row r="149" spans="1:10">
      <c r="B149" s="206"/>
      <c r="G149" s="190"/>
      <c r="J149" s="190"/>
    </row>
    <row r="150" spans="1:10">
      <c r="B150" s="206"/>
    </row>
    <row r="151" spans="1:10">
      <c r="B151" s="206"/>
    </row>
    <row r="152" spans="1:10">
      <c r="B152" s="206"/>
      <c r="G152" s="190"/>
      <c r="J152" s="190"/>
    </row>
    <row r="153" spans="1:10">
      <c r="B153" s="206"/>
    </row>
    <row r="154" spans="1:10">
      <c r="B154" s="206"/>
    </row>
    <row r="155" spans="1:10">
      <c r="B155" s="206"/>
      <c r="G155" s="190"/>
      <c r="J155" s="190"/>
    </row>
    <row r="156" spans="1:10">
      <c r="B156" s="206"/>
    </row>
    <row r="157" spans="1:10">
      <c r="B157" s="206"/>
      <c r="E157" s="411"/>
      <c r="F157" s="411"/>
      <c r="G157" s="411"/>
      <c r="I157" s="282"/>
      <c r="J157" s="209"/>
    </row>
    <row r="158" spans="1:10">
      <c r="B158" s="206"/>
      <c r="F158" s="209"/>
    </row>
    <row r="159" spans="1:10">
      <c r="B159" s="206"/>
    </row>
    <row r="160" spans="1:10">
      <c r="A160" s="410"/>
      <c r="B160" s="410"/>
      <c r="C160" s="410"/>
      <c r="D160" s="410"/>
      <c r="E160" s="410"/>
      <c r="F160" s="410"/>
      <c r="G160" s="410"/>
    </row>
    <row r="161" spans="1:11">
      <c r="A161" s="281"/>
      <c r="B161" s="410"/>
      <c r="C161" s="410"/>
      <c r="D161" s="410"/>
      <c r="E161" s="410"/>
      <c r="F161" s="410"/>
      <c r="H161" s="194"/>
    </row>
    <row r="162" spans="1:11" s="274" customFormat="1">
      <c r="A162" s="113"/>
      <c r="B162" s="409"/>
      <c r="C162" s="409"/>
      <c r="D162" s="409"/>
      <c r="E162" s="409"/>
      <c r="F162" s="409"/>
      <c r="G162" s="194"/>
      <c r="H162" s="194"/>
      <c r="J162" s="194"/>
      <c r="K162" s="144"/>
    </row>
    <row r="163" spans="1:11" s="274" customFormat="1">
      <c r="A163" s="113"/>
      <c r="B163" s="409"/>
      <c r="C163" s="409"/>
      <c r="D163" s="409"/>
      <c r="E163" s="409"/>
      <c r="F163" s="409"/>
      <c r="G163" s="194"/>
      <c r="H163" s="194"/>
      <c r="J163" s="194"/>
      <c r="K163" s="144"/>
    </row>
    <row r="164" spans="1:11" s="274" customFormat="1">
      <c r="A164" s="113"/>
      <c r="B164" s="409"/>
      <c r="C164" s="409"/>
      <c r="D164" s="409"/>
      <c r="E164" s="409"/>
      <c r="F164" s="409"/>
      <c r="G164" s="194"/>
      <c r="H164" s="194"/>
      <c r="J164" s="194"/>
      <c r="K164" s="144"/>
    </row>
    <row r="165" spans="1:11" s="274" customFormat="1">
      <c r="A165" s="113"/>
      <c r="B165" s="410"/>
      <c r="C165" s="410"/>
      <c r="D165" s="410"/>
      <c r="E165" s="410"/>
      <c r="F165" s="410"/>
      <c r="G165" s="410"/>
      <c r="H165" s="191"/>
      <c r="J165" s="194"/>
      <c r="K165" s="144"/>
    </row>
    <row r="166" spans="1:11" s="274" customFormat="1">
      <c r="A166" s="113"/>
      <c r="B166" s="410"/>
      <c r="C166" s="410"/>
      <c r="D166" s="410"/>
      <c r="E166" s="410"/>
      <c r="F166" s="410"/>
      <c r="G166" s="410"/>
      <c r="H166" s="191"/>
      <c r="J166" s="194"/>
      <c r="K166" s="144"/>
    </row>
    <row r="167" spans="1:11" s="274" customFormat="1">
      <c r="A167" s="113"/>
      <c r="B167" s="191"/>
      <c r="C167" s="194"/>
      <c r="D167" s="194"/>
      <c r="E167" s="194"/>
      <c r="F167" s="194"/>
      <c r="G167" s="194"/>
      <c r="H167" s="191"/>
      <c r="J167" s="194"/>
      <c r="K167" s="144"/>
    </row>
    <row r="168" spans="1:11" s="274" customFormat="1">
      <c r="A168" s="283"/>
      <c r="B168" s="206"/>
      <c r="C168" s="194"/>
      <c r="D168" s="194"/>
      <c r="E168" s="194"/>
      <c r="F168" s="194"/>
      <c r="G168" s="194"/>
      <c r="H168" s="191"/>
      <c r="J168" s="194"/>
      <c r="K168" s="144"/>
    </row>
    <row r="169" spans="1:11" s="274" customFormat="1">
      <c r="A169" s="113"/>
      <c r="B169" s="206"/>
      <c r="C169" s="194"/>
      <c r="D169" s="194"/>
      <c r="E169" s="194"/>
      <c r="F169" s="194"/>
      <c r="G169" s="194"/>
      <c r="H169" s="191"/>
      <c r="J169" s="194"/>
      <c r="K169" s="144"/>
    </row>
    <row r="170" spans="1:11" s="274" customFormat="1">
      <c r="A170" s="113"/>
      <c r="B170" s="206"/>
      <c r="C170" s="194"/>
      <c r="D170" s="194"/>
      <c r="E170" s="194"/>
      <c r="F170" s="194"/>
      <c r="G170" s="194"/>
      <c r="H170" s="191"/>
      <c r="J170" s="194"/>
      <c r="K170" s="144"/>
    </row>
    <row r="171" spans="1:11" s="274" customFormat="1">
      <c r="A171" s="113"/>
      <c r="B171" s="206"/>
      <c r="C171" s="194"/>
      <c r="D171" s="194"/>
      <c r="E171" s="194"/>
      <c r="F171" s="194"/>
      <c r="G171" s="194"/>
      <c r="H171" s="191"/>
      <c r="J171" s="194"/>
      <c r="K171" s="144"/>
    </row>
    <row r="172" spans="1:11" s="274" customFormat="1">
      <c r="A172" s="113"/>
      <c r="B172" s="191"/>
      <c r="C172" s="194"/>
      <c r="D172" s="194"/>
      <c r="E172" s="194"/>
      <c r="F172" s="194"/>
      <c r="G172" s="194"/>
      <c r="H172" s="191"/>
      <c r="J172" s="194"/>
      <c r="K172" s="144"/>
    </row>
    <row r="173" spans="1:11" s="274" customFormat="1">
      <c r="A173" s="113"/>
      <c r="B173" s="191"/>
      <c r="C173" s="194"/>
      <c r="D173" s="194"/>
      <c r="E173" s="194"/>
      <c r="F173" s="194"/>
      <c r="G173" s="194"/>
      <c r="H173" s="191"/>
      <c r="J173" s="194"/>
      <c r="K173" s="144"/>
    </row>
    <row r="174" spans="1:11" s="274" customFormat="1">
      <c r="A174" s="113"/>
      <c r="B174" s="191"/>
      <c r="C174" s="194"/>
      <c r="D174" s="194"/>
      <c r="E174" s="194"/>
      <c r="F174" s="194"/>
      <c r="G174" s="194"/>
      <c r="H174" s="191"/>
      <c r="J174" s="194"/>
      <c r="K174" s="144"/>
    </row>
  </sheetData>
  <mergeCells count="78">
    <mergeCell ref="B164:F164"/>
    <mergeCell ref="B165:G165"/>
    <mergeCell ref="B166:G166"/>
    <mergeCell ref="E141:G141"/>
    <mergeCell ref="E157:G157"/>
    <mergeCell ref="A160:G160"/>
    <mergeCell ref="B161:F161"/>
    <mergeCell ref="B162:F162"/>
    <mergeCell ref="B163:F163"/>
    <mergeCell ref="A124:A133"/>
    <mergeCell ref="J44:J48"/>
    <mergeCell ref="K44:K49"/>
    <mergeCell ref="C49:F49"/>
    <mergeCell ref="A50:A59"/>
    <mergeCell ref="C50:G50"/>
    <mergeCell ref="I50:I55"/>
    <mergeCell ref="J50:J55"/>
    <mergeCell ref="K50:K59"/>
    <mergeCell ref="C59:F59"/>
    <mergeCell ref="I44:I48"/>
    <mergeCell ref="B61:I61"/>
    <mergeCell ref="B62:I62"/>
    <mergeCell ref="B87:G87"/>
    <mergeCell ref="A99:A115"/>
    <mergeCell ref="A117:A121"/>
    <mergeCell ref="A41:A43"/>
    <mergeCell ref="C41:G41"/>
    <mergeCell ref="C43:F43"/>
    <mergeCell ref="A44:A49"/>
    <mergeCell ref="C44:G44"/>
    <mergeCell ref="A36:A40"/>
    <mergeCell ref="C36:G36"/>
    <mergeCell ref="I36:I39"/>
    <mergeCell ref="J36:J39"/>
    <mergeCell ref="K36:K40"/>
    <mergeCell ref="C40:F40"/>
    <mergeCell ref="K26:K30"/>
    <mergeCell ref="C30:F30"/>
    <mergeCell ref="A31:A35"/>
    <mergeCell ref="C31:G31"/>
    <mergeCell ref="I31:I34"/>
    <mergeCell ref="J31:J34"/>
    <mergeCell ref="K31:K35"/>
    <mergeCell ref="C35:F35"/>
    <mergeCell ref="A22:A25"/>
    <mergeCell ref="C22:G22"/>
    <mergeCell ref="I22:I24"/>
    <mergeCell ref="J22:J24"/>
    <mergeCell ref="A26:A30"/>
    <mergeCell ref="C26:G26"/>
    <mergeCell ref="I26:I29"/>
    <mergeCell ref="J26:J29"/>
    <mergeCell ref="K22:K25"/>
    <mergeCell ref="C25:F25"/>
    <mergeCell ref="B8:B10"/>
    <mergeCell ref="C8:C10"/>
    <mergeCell ref="D8:D10"/>
    <mergeCell ref="E8:E10"/>
    <mergeCell ref="F8:F10"/>
    <mergeCell ref="G8:G10"/>
    <mergeCell ref="B20:I20"/>
    <mergeCell ref="A5:B5"/>
    <mergeCell ref="C5:D5"/>
    <mergeCell ref="E5:F5"/>
    <mergeCell ref="A6:K6"/>
    <mergeCell ref="A7:A10"/>
    <mergeCell ref="B7:G7"/>
    <mergeCell ref="H7:H10"/>
    <mergeCell ref="I7:I10"/>
    <mergeCell ref="J7:J10"/>
    <mergeCell ref="K7:K10"/>
    <mergeCell ref="A4:B4"/>
    <mergeCell ref="C4:K4"/>
    <mergeCell ref="E1:F1"/>
    <mergeCell ref="A2:D2"/>
    <mergeCell ref="E2:F2"/>
    <mergeCell ref="A3:B3"/>
    <mergeCell ref="C3:D3"/>
  </mergeCells>
  <printOptions horizontalCentered="1"/>
  <pageMargins left="0.25" right="0.25" top="0" bottom="0.75" header="0.3" footer="0.3"/>
  <pageSetup paperSize="9" scale="6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5EF4E-4E63-4E1D-A913-9C4B2A878BDC}">
  <sheetPr>
    <pageSetUpPr fitToPage="1"/>
  </sheetPr>
  <dimension ref="A1:M189"/>
  <sheetViews>
    <sheetView zoomScaleNormal="100" workbookViewId="0">
      <pane xSplit="2" ySplit="10" topLeftCell="C11" activePane="bottomRight" state="frozen"/>
      <selection activeCell="C76" sqref="C76"/>
      <selection pane="topRight" activeCell="C76" sqref="C76"/>
      <selection pane="bottomLeft" activeCell="C76" sqref="C76"/>
      <selection pane="bottomRight" activeCell="A11" sqref="A11:A14"/>
    </sheetView>
  </sheetViews>
  <sheetFormatPr defaultColWidth="8.81640625" defaultRowHeight="14"/>
  <cols>
    <col min="1" max="1" width="5" style="113" bestFit="1" customWidth="1"/>
    <col min="2" max="2" width="64.7265625" style="144" customWidth="1"/>
    <col min="3" max="3" width="6.453125" style="194" bestFit="1" customWidth="1"/>
    <col min="4" max="4" width="6.453125" style="194" customWidth="1"/>
    <col min="5" max="5" width="7.453125" style="194" customWidth="1"/>
    <col min="6" max="6" width="6.1796875" style="194" customWidth="1"/>
    <col min="7" max="7" width="9" style="194" customWidth="1"/>
    <col min="8" max="8" width="6.1796875" style="191" customWidth="1"/>
    <col min="9" max="9" width="8.26953125" style="194" bestFit="1" customWidth="1"/>
    <col min="10" max="10" width="9.81640625" style="194" customWidth="1"/>
    <col min="11" max="11" width="7.7265625" style="144" bestFit="1" customWidth="1"/>
    <col min="12" max="16384" width="8.81640625" style="144"/>
  </cols>
  <sheetData>
    <row r="1" spans="1:11" s="3" customFormat="1" ht="60" customHeight="1">
      <c r="A1" s="1"/>
      <c r="B1" s="141" t="s">
        <v>0</v>
      </c>
      <c r="D1" s="4"/>
      <c r="E1" s="301"/>
      <c r="F1" s="301"/>
      <c r="H1" s="5"/>
    </row>
    <row r="2" spans="1:11" s="3" customFormat="1" ht="15" customHeight="1">
      <c r="A2" s="370" t="s">
        <v>1</v>
      </c>
      <c r="B2" s="370"/>
      <c r="C2" s="370"/>
      <c r="D2" s="370"/>
      <c r="E2" s="371"/>
      <c r="F2" s="371"/>
    </row>
    <row r="3" spans="1:11" s="3" customFormat="1" ht="14.5">
      <c r="A3" s="372" t="s">
        <v>246</v>
      </c>
      <c r="B3" s="372"/>
      <c r="C3" s="372"/>
      <c r="D3" s="372"/>
      <c r="J3" s="142" t="s">
        <v>3</v>
      </c>
      <c r="K3" s="3">
        <v>2026</v>
      </c>
    </row>
    <row r="4" spans="1:11" s="3" customFormat="1" ht="45" customHeight="1">
      <c r="A4" s="373" t="s">
        <v>247</v>
      </c>
      <c r="B4" s="373"/>
      <c r="C4" s="412" t="s">
        <v>248</v>
      </c>
      <c r="D4" s="412"/>
      <c r="E4" s="412"/>
      <c r="F4" s="412"/>
      <c r="G4" s="412"/>
      <c r="H4" s="412"/>
      <c r="I4" s="412"/>
      <c r="J4" s="412"/>
      <c r="K4" s="412"/>
    </row>
    <row r="5" spans="1:11" s="3" customFormat="1" ht="14.25" customHeight="1">
      <c r="A5" s="373" t="s">
        <v>249</v>
      </c>
      <c r="B5" s="373"/>
      <c r="C5" s="413"/>
      <c r="D5" s="413"/>
      <c r="E5" s="414"/>
      <c r="F5" s="414"/>
    </row>
    <row r="6" spans="1:11" ht="17.5">
      <c r="A6" s="378" t="s">
        <v>393</v>
      </c>
      <c r="B6" s="378"/>
      <c r="C6" s="378"/>
      <c r="D6" s="378"/>
      <c r="E6" s="378"/>
      <c r="F6" s="378"/>
      <c r="G6" s="378"/>
      <c r="H6" s="378"/>
      <c r="I6" s="378"/>
      <c r="J6" s="378"/>
      <c r="K6" s="378"/>
    </row>
    <row r="7" spans="1:11" ht="17.5">
      <c r="A7" s="423" t="s">
        <v>394</v>
      </c>
      <c r="B7" s="382" t="s">
        <v>7</v>
      </c>
      <c r="C7" s="383"/>
      <c r="D7" s="383"/>
      <c r="E7" s="383"/>
      <c r="F7" s="383"/>
      <c r="G7" s="384"/>
      <c r="H7" s="385" t="s">
        <v>8</v>
      </c>
      <c r="I7" s="385" t="s">
        <v>9</v>
      </c>
      <c r="J7" s="385" t="s">
        <v>10</v>
      </c>
      <c r="K7" s="385" t="s">
        <v>11</v>
      </c>
    </row>
    <row r="8" spans="1:11" s="145" customFormat="1" ht="28.5" customHeight="1">
      <c r="A8" s="424"/>
      <c r="B8" s="385" t="s">
        <v>12</v>
      </c>
      <c r="C8" s="385" t="s">
        <v>13</v>
      </c>
      <c r="D8" s="375" t="s">
        <v>14</v>
      </c>
      <c r="E8" s="375" t="s">
        <v>15</v>
      </c>
      <c r="F8" s="375" t="s">
        <v>16</v>
      </c>
      <c r="G8" s="375" t="s">
        <v>17</v>
      </c>
      <c r="H8" s="386"/>
      <c r="I8" s="386"/>
      <c r="J8" s="386"/>
      <c r="K8" s="386"/>
    </row>
    <row r="9" spans="1:11" s="146" customFormat="1" ht="13">
      <c r="A9" s="424"/>
      <c r="B9" s="386"/>
      <c r="C9" s="386"/>
      <c r="D9" s="376"/>
      <c r="E9" s="376"/>
      <c r="F9" s="376"/>
      <c r="G9" s="376"/>
      <c r="H9" s="386"/>
      <c r="I9" s="386"/>
      <c r="J9" s="386"/>
      <c r="K9" s="386"/>
    </row>
    <row r="10" spans="1:11" s="147" customFormat="1" ht="13">
      <c r="A10" s="425"/>
      <c r="B10" s="387"/>
      <c r="C10" s="387"/>
      <c r="D10" s="377"/>
      <c r="E10" s="377"/>
      <c r="F10" s="377"/>
      <c r="G10" s="377"/>
      <c r="H10" s="387"/>
      <c r="I10" s="386"/>
      <c r="J10" s="386"/>
      <c r="K10" s="387"/>
    </row>
    <row r="11" spans="1:11" s="150" customFormat="1" ht="78.5">
      <c r="A11" s="307">
        <v>1</v>
      </c>
      <c r="B11" s="148" t="s">
        <v>21</v>
      </c>
      <c r="C11" s="309"/>
      <c r="D11" s="309"/>
      <c r="E11" s="309"/>
      <c r="F11" s="309"/>
      <c r="G11" s="310"/>
      <c r="H11" s="27"/>
      <c r="I11" s="391"/>
      <c r="J11" s="391"/>
      <c r="K11" s="451"/>
    </row>
    <row r="12" spans="1:11" s="150" customFormat="1" ht="13">
      <c r="A12" s="308"/>
      <c r="B12" s="78" t="s">
        <v>77</v>
      </c>
      <c r="C12" s="20">
        <v>8</v>
      </c>
      <c r="D12" s="20">
        <v>1</v>
      </c>
      <c r="E12" s="20">
        <v>1</v>
      </c>
      <c r="F12" s="20">
        <v>2</v>
      </c>
      <c r="G12" s="20">
        <f>C12*D12*E12*F12</f>
        <v>16</v>
      </c>
      <c r="H12" s="30" t="s">
        <v>23</v>
      </c>
      <c r="I12" s="392"/>
      <c r="J12" s="392"/>
      <c r="K12" s="452"/>
    </row>
    <row r="13" spans="1:11" s="150" customFormat="1" ht="13">
      <c r="A13" s="308"/>
      <c r="B13" s="78" t="s">
        <v>365</v>
      </c>
      <c r="C13" s="20">
        <v>1</v>
      </c>
      <c r="D13" s="20">
        <v>42</v>
      </c>
      <c r="E13" s="20">
        <v>0.83</v>
      </c>
      <c r="F13" s="20">
        <v>0.25</v>
      </c>
      <c r="G13" s="20">
        <f>C13*D13*E13*F13</f>
        <v>8.7149999999999999</v>
      </c>
      <c r="H13" s="30" t="s">
        <v>23</v>
      </c>
      <c r="I13" s="392"/>
      <c r="J13" s="392"/>
      <c r="K13" s="452"/>
    </row>
    <row r="14" spans="1:11" s="150" customFormat="1" ht="13">
      <c r="A14" s="308"/>
      <c r="B14" s="78"/>
      <c r="C14" s="317" t="s">
        <v>30</v>
      </c>
      <c r="D14" s="317"/>
      <c r="E14" s="317"/>
      <c r="F14" s="317"/>
      <c r="G14" s="21">
        <f>SUM(G12:G13)</f>
        <v>24.715</v>
      </c>
      <c r="H14" s="18" t="s">
        <v>23</v>
      </c>
      <c r="I14" s="21"/>
      <c r="J14" s="21"/>
      <c r="K14" s="351"/>
    </row>
    <row r="15" spans="1:11" s="150" customFormat="1" ht="65.5">
      <c r="A15" s="307">
        <v>2</v>
      </c>
      <c r="B15" s="148" t="s">
        <v>31</v>
      </c>
      <c r="C15" s="309"/>
      <c r="D15" s="309"/>
      <c r="E15" s="309"/>
      <c r="F15" s="309"/>
      <c r="G15" s="310"/>
      <c r="H15" s="27"/>
      <c r="I15" s="391"/>
      <c r="J15" s="391"/>
      <c r="K15" s="451"/>
    </row>
    <row r="16" spans="1:11" s="150" customFormat="1" ht="13">
      <c r="A16" s="308"/>
      <c r="B16" s="78" t="s">
        <v>32</v>
      </c>
      <c r="C16" s="20">
        <v>1</v>
      </c>
      <c r="D16" s="20">
        <v>8.17</v>
      </c>
      <c r="E16" s="20">
        <v>11.17</v>
      </c>
      <c r="F16" s="20">
        <v>0.5</v>
      </c>
      <c r="G16" s="20">
        <f t="shared" ref="G16:G17" si="0">C16*D16*E16*F16</f>
        <v>45.629449999999999</v>
      </c>
      <c r="H16" s="30" t="s">
        <v>23</v>
      </c>
      <c r="I16" s="392"/>
      <c r="J16" s="392"/>
      <c r="K16" s="452"/>
    </row>
    <row r="17" spans="1:11" s="150" customFormat="1" ht="13">
      <c r="A17" s="308"/>
      <c r="B17" s="78" t="s">
        <v>366</v>
      </c>
      <c r="C17" s="20">
        <v>1</v>
      </c>
      <c r="D17" s="20">
        <v>42</v>
      </c>
      <c r="E17" s="20">
        <v>0.83</v>
      </c>
      <c r="F17" s="20">
        <v>0.25</v>
      </c>
      <c r="G17" s="20">
        <f t="shared" si="0"/>
        <v>8.7149999999999999</v>
      </c>
      <c r="H17" s="30" t="s">
        <v>23</v>
      </c>
      <c r="I17" s="392"/>
      <c r="J17" s="392"/>
      <c r="K17" s="452"/>
    </row>
    <row r="18" spans="1:11" s="150" customFormat="1" ht="13">
      <c r="A18" s="308"/>
      <c r="B18" s="78"/>
      <c r="C18" s="317" t="s">
        <v>30</v>
      </c>
      <c r="D18" s="317"/>
      <c r="E18" s="317"/>
      <c r="F18" s="317"/>
      <c r="G18" s="21">
        <f>SUM(G16:G17)</f>
        <v>54.344449999999995</v>
      </c>
      <c r="H18" s="18" t="s">
        <v>23</v>
      </c>
      <c r="I18" s="21"/>
      <c r="J18" s="21"/>
      <c r="K18" s="351"/>
    </row>
    <row r="19" spans="1:11" s="150" customFormat="1" ht="65.5">
      <c r="A19" s="307">
        <v>3</v>
      </c>
      <c r="B19" s="153" t="s">
        <v>41</v>
      </c>
      <c r="C19" s="309"/>
      <c r="D19" s="309"/>
      <c r="E19" s="309"/>
      <c r="F19" s="309"/>
      <c r="G19" s="310"/>
      <c r="H19" s="27"/>
      <c r="I19" s="391"/>
      <c r="J19" s="391"/>
      <c r="K19" s="451"/>
    </row>
    <row r="20" spans="1:11" s="150" customFormat="1" ht="13">
      <c r="A20" s="308"/>
      <c r="B20" s="78" t="s">
        <v>32</v>
      </c>
      <c r="C20" s="33">
        <v>1</v>
      </c>
      <c r="D20" s="20">
        <v>8.17</v>
      </c>
      <c r="E20" s="20">
        <v>11.17</v>
      </c>
      <c r="F20" s="34"/>
      <c r="G20" s="33">
        <f t="shared" ref="G20" si="1">C20*D20*E20</f>
        <v>91.258899999999997</v>
      </c>
      <c r="H20" s="158" t="s">
        <v>69</v>
      </c>
      <c r="I20" s="392"/>
      <c r="J20" s="392"/>
      <c r="K20" s="452"/>
    </row>
    <row r="21" spans="1:11" s="150" customFormat="1" ht="13">
      <c r="A21" s="308"/>
      <c r="B21" s="78"/>
      <c r="C21" s="317" t="s">
        <v>30</v>
      </c>
      <c r="D21" s="317"/>
      <c r="E21" s="317"/>
      <c r="F21" s="317"/>
      <c r="G21" s="21">
        <f>SUM(G20:G20)</f>
        <v>91.258899999999997</v>
      </c>
      <c r="H21" s="18" t="s">
        <v>42</v>
      </c>
      <c r="I21" s="21"/>
      <c r="J21" s="21"/>
      <c r="K21" s="351"/>
    </row>
    <row r="22" spans="1:11" s="163" customFormat="1" ht="39.5">
      <c r="A22" s="307">
        <v>4</v>
      </c>
      <c r="B22" s="35" t="s">
        <v>43</v>
      </c>
      <c r="C22" s="309"/>
      <c r="D22" s="309"/>
      <c r="E22" s="309"/>
      <c r="F22" s="309"/>
      <c r="G22" s="310"/>
      <c r="H22" s="27"/>
      <c r="I22" s="391"/>
      <c r="J22" s="391"/>
      <c r="K22" s="307"/>
    </row>
    <row r="23" spans="1:11" s="150" customFormat="1" ht="13">
      <c r="A23" s="308"/>
      <c r="B23" s="78" t="s">
        <v>32</v>
      </c>
      <c r="C23" s="20">
        <v>1</v>
      </c>
      <c r="D23" s="20">
        <v>9</v>
      </c>
      <c r="E23" s="20">
        <v>12</v>
      </c>
      <c r="F23" s="20"/>
      <c r="G23" s="20">
        <f t="shared" ref="G23" si="2">C23*D23*E23</f>
        <v>108</v>
      </c>
      <c r="H23" s="30" t="s">
        <v>42</v>
      </c>
      <c r="I23" s="392"/>
      <c r="J23" s="392"/>
      <c r="K23" s="308"/>
    </row>
    <row r="24" spans="1:11" s="150" customFormat="1" ht="13">
      <c r="A24" s="308"/>
      <c r="B24" s="78"/>
      <c r="C24" s="317" t="s">
        <v>30</v>
      </c>
      <c r="D24" s="317"/>
      <c r="E24" s="317"/>
      <c r="F24" s="317"/>
      <c r="G24" s="21">
        <f>SUM(G23:G23)</f>
        <v>108</v>
      </c>
      <c r="H24" s="18" t="s">
        <v>42</v>
      </c>
      <c r="I24" s="21"/>
      <c r="J24" s="21"/>
      <c r="K24" s="329"/>
    </row>
    <row r="25" spans="1:11" s="163" customFormat="1" ht="91.5">
      <c r="A25" s="307">
        <v>5</v>
      </c>
      <c r="B25" s="148" t="s">
        <v>46</v>
      </c>
      <c r="C25" s="309"/>
      <c r="D25" s="309"/>
      <c r="E25" s="309"/>
      <c r="F25" s="309"/>
      <c r="G25" s="310"/>
      <c r="H25" s="27"/>
      <c r="I25" s="391"/>
      <c r="J25" s="391"/>
      <c r="K25" s="307"/>
    </row>
    <row r="26" spans="1:11" s="163" customFormat="1" ht="13">
      <c r="A26" s="308"/>
      <c r="B26" s="78" t="s">
        <v>367</v>
      </c>
      <c r="C26" s="20">
        <v>1</v>
      </c>
      <c r="D26" s="20">
        <v>42</v>
      </c>
      <c r="E26" s="20">
        <v>0.83</v>
      </c>
      <c r="F26" s="20">
        <v>0.25</v>
      </c>
      <c r="G26" s="20">
        <f t="shared" ref="G26:G27" si="3">F26*E26*D26*C26</f>
        <v>8.7149999999999999</v>
      </c>
      <c r="H26" s="30" t="s">
        <v>23</v>
      </c>
      <c r="I26" s="392"/>
      <c r="J26" s="392"/>
      <c r="K26" s="308"/>
    </row>
    <row r="27" spans="1:11" s="150" customFormat="1" ht="13">
      <c r="A27" s="308"/>
      <c r="B27" s="78" t="s">
        <v>315</v>
      </c>
      <c r="C27" s="20">
        <v>1</v>
      </c>
      <c r="D27" s="20">
        <v>3</v>
      </c>
      <c r="E27" s="20">
        <v>0.83</v>
      </c>
      <c r="F27" s="20">
        <v>0.25</v>
      </c>
      <c r="G27" s="20">
        <f t="shared" si="3"/>
        <v>0.62249999999999994</v>
      </c>
      <c r="H27" s="30" t="s">
        <v>23</v>
      </c>
      <c r="I27" s="396"/>
      <c r="J27" s="396"/>
      <c r="K27" s="308"/>
    </row>
    <row r="28" spans="1:11" s="150" customFormat="1" ht="13">
      <c r="A28" s="308"/>
      <c r="B28" s="78"/>
      <c r="C28" s="317" t="s">
        <v>30</v>
      </c>
      <c r="D28" s="317"/>
      <c r="E28" s="317"/>
      <c r="F28" s="317"/>
      <c r="G28" s="21">
        <f>SUM(G26:G27)</f>
        <v>9.3375000000000004</v>
      </c>
      <c r="H28" s="18" t="s">
        <v>23</v>
      </c>
      <c r="I28" s="21"/>
      <c r="J28" s="21"/>
      <c r="K28" s="329"/>
    </row>
    <row r="29" spans="1:11" s="150" customFormat="1" ht="79.5">
      <c r="A29" s="307">
        <v>6</v>
      </c>
      <c r="B29" s="164" t="s">
        <v>368</v>
      </c>
      <c r="C29" s="71"/>
      <c r="D29" s="71"/>
      <c r="E29" s="71"/>
      <c r="F29" s="71"/>
      <c r="G29" s="72"/>
      <c r="H29" s="40"/>
      <c r="I29" s="394"/>
      <c r="J29" s="394"/>
      <c r="K29" s="350"/>
    </row>
    <row r="30" spans="1:11" s="150" customFormat="1" ht="13">
      <c r="A30" s="308"/>
      <c r="B30" s="78" t="s">
        <v>32</v>
      </c>
      <c r="C30" s="20">
        <v>1</v>
      </c>
      <c r="D30" s="20">
        <v>9</v>
      </c>
      <c r="E30" s="20">
        <v>12</v>
      </c>
      <c r="F30" s="20">
        <v>0.25</v>
      </c>
      <c r="G30" s="20">
        <f t="shared" ref="G30" si="4">C30*D30*E30*F30</f>
        <v>27</v>
      </c>
      <c r="H30" s="30" t="s">
        <v>63</v>
      </c>
      <c r="I30" s="395"/>
      <c r="J30" s="395"/>
      <c r="K30" s="393"/>
    </row>
    <row r="31" spans="1:11" s="150" customFormat="1" ht="13">
      <c r="A31" s="308"/>
      <c r="B31" s="78"/>
      <c r="C31" s="317" t="s">
        <v>30</v>
      </c>
      <c r="D31" s="317"/>
      <c r="E31" s="317"/>
      <c r="F31" s="317"/>
      <c r="G31" s="21">
        <f>SUM(G30:G30)</f>
        <v>27</v>
      </c>
      <c r="H31" s="18" t="s">
        <v>23</v>
      </c>
      <c r="I31" s="165"/>
      <c r="J31" s="165"/>
      <c r="K31" s="351"/>
    </row>
    <row r="32" spans="1:11" s="163" customFormat="1" ht="104.5">
      <c r="A32" s="307">
        <v>7</v>
      </c>
      <c r="B32" s="148" t="s">
        <v>67</v>
      </c>
      <c r="C32" s="309"/>
      <c r="D32" s="309"/>
      <c r="E32" s="309"/>
      <c r="F32" s="309"/>
      <c r="G32" s="310"/>
      <c r="H32" s="27"/>
      <c r="I32" s="391"/>
      <c r="J32" s="391"/>
      <c r="K32" s="307"/>
    </row>
    <row r="33" spans="1:11" s="150" customFormat="1" ht="13">
      <c r="A33" s="308"/>
      <c r="B33" s="78" t="s">
        <v>369</v>
      </c>
      <c r="C33" s="20">
        <v>1</v>
      </c>
      <c r="D33" s="20">
        <v>42</v>
      </c>
      <c r="E33" s="20"/>
      <c r="F33" s="20">
        <v>0.25</v>
      </c>
      <c r="G33" s="20">
        <f>F33*D33*C33</f>
        <v>10.5</v>
      </c>
      <c r="H33" s="30" t="s">
        <v>69</v>
      </c>
      <c r="I33" s="392"/>
      <c r="J33" s="392"/>
      <c r="K33" s="308"/>
    </row>
    <row r="34" spans="1:11" s="150" customFormat="1" ht="13">
      <c r="A34" s="308"/>
      <c r="B34" s="78" t="s">
        <v>370</v>
      </c>
      <c r="C34" s="20">
        <v>1</v>
      </c>
      <c r="D34" s="20">
        <v>42</v>
      </c>
      <c r="E34" s="20"/>
      <c r="F34" s="20">
        <v>1</v>
      </c>
      <c r="G34" s="20">
        <f>F34*D34*C34</f>
        <v>42</v>
      </c>
      <c r="H34" s="30" t="s">
        <v>69</v>
      </c>
      <c r="I34" s="396"/>
      <c r="J34" s="396"/>
      <c r="K34" s="308"/>
    </row>
    <row r="35" spans="1:11" s="150" customFormat="1" ht="13">
      <c r="A35" s="308"/>
      <c r="B35" s="78"/>
      <c r="C35" s="317" t="s">
        <v>30</v>
      </c>
      <c r="D35" s="317"/>
      <c r="E35" s="317"/>
      <c r="F35" s="317"/>
      <c r="G35" s="21">
        <f>SUM(G33:G34)</f>
        <v>52.5</v>
      </c>
      <c r="H35" s="18" t="s">
        <v>69</v>
      </c>
      <c r="I35" s="21"/>
      <c r="J35" s="21"/>
      <c r="K35" s="329"/>
    </row>
    <row r="36" spans="1:11" s="163" customFormat="1" ht="67.5" customHeight="1">
      <c r="A36" s="336">
        <v>10</v>
      </c>
      <c r="B36" s="148" t="s">
        <v>273</v>
      </c>
      <c r="C36" s="309"/>
      <c r="D36" s="309"/>
      <c r="E36" s="309"/>
      <c r="F36" s="309"/>
      <c r="G36" s="310"/>
      <c r="H36" s="27"/>
      <c r="I36" s="391"/>
      <c r="J36" s="391"/>
      <c r="K36" s="307"/>
    </row>
    <row r="37" spans="1:11" s="150" customFormat="1" ht="13">
      <c r="A37" s="337"/>
      <c r="B37" s="78" t="s">
        <v>274</v>
      </c>
      <c r="C37" s="20">
        <v>2</v>
      </c>
      <c r="D37" s="20">
        <v>12</v>
      </c>
      <c r="E37" s="20"/>
      <c r="F37" s="20">
        <v>2</v>
      </c>
      <c r="G37" s="20">
        <f>F37*D37*C37</f>
        <v>48</v>
      </c>
      <c r="H37" s="30" t="s">
        <v>69</v>
      </c>
      <c r="I37" s="392"/>
      <c r="J37" s="392"/>
      <c r="K37" s="308"/>
    </row>
    <row r="38" spans="1:11" s="150" customFormat="1" ht="13">
      <c r="A38" s="337"/>
      <c r="B38" s="78" t="s">
        <v>275</v>
      </c>
      <c r="C38" s="20">
        <v>2</v>
      </c>
      <c r="D38" s="20">
        <v>9</v>
      </c>
      <c r="E38" s="20"/>
      <c r="F38" s="20">
        <v>2</v>
      </c>
      <c r="G38" s="20">
        <f>F38*D38*C38</f>
        <v>36</v>
      </c>
      <c r="H38" s="30" t="s">
        <v>69</v>
      </c>
      <c r="I38" s="392"/>
      <c r="J38" s="392"/>
      <c r="K38" s="308"/>
    </row>
    <row r="39" spans="1:11" s="150" customFormat="1" ht="13">
      <c r="A39" s="337"/>
      <c r="B39" s="78" t="s">
        <v>276</v>
      </c>
      <c r="C39" s="20">
        <v>1</v>
      </c>
      <c r="D39" s="20">
        <v>9.5</v>
      </c>
      <c r="E39" s="20"/>
      <c r="F39" s="20">
        <v>12.5</v>
      </c>
      <c r="G39" s="20">
        <f>F39*D39*C39</f>
        <v>118.75</v>
      </c>
      <c r="H39" s="30" t="s">
        <v>69</v>
      </c>
      <c r="I39" s="392"/>
      <c r="J39" s="392"/>
      <c r="K39" s="308"/>
    </row>
    <row r="40" spans="1:11" s="150" customFormat="1" ht="13">
      <c r="A40" s="337"/>
      <c r="B40" s="78" t="s">
        <v>260</v>
      </c>
      <c r="C40" s="20">
        <v>1</v>
      </c>
      <c r="D40" s="20">
        <v>3</v>
      </c>
      <c r="E40" s="20"/>
      <c r="F40" s="20">
        <v>1.5</v>
      </c>
      <c r="G40" s="20">
        <f>F40*D40*C40</f>
        <v>4.5</v>
      </c>
      <c r="H40" s="30" t="s">
        <v>69</v>
      </c>
      <c r="I40" s="392"/>
      <c r="J40" s="392"/>
      <c r="K40" s="308"/>
    </row>
    <row r="41" spans="1:11" s="150" customFormat="1" ht="13">
      <c r="A41" s="337"/>
      <c r="B41" s="78"/>
      <c r="C41" s="317" t="s">
        <v>30</v>
      </c>
      <c r="D41" s="317"/>
      <c r="E41" s="317"/>
      <c r="F41" s="317"/>
      <c r="G41" s="21">
        <f>SUM(G37:G40)</f>
        <v>207.25</v>
      </c>
      <c r="H41" s="18" t="s">
        <v>69</v>
      </c>
      <c r="I41" s="21"/>
      <c r="J41" s="21"/>
      <c r="K41" s="329"/>
    </row>
    <row r="42" spans="1:11" s="163" customFormat="1" ht="118.5" customHeight="1">
      <c r="A42" s="337">
        <v>7</v>
      </c>
      <c r="B42" s="148" t="s">
        <v>262</v>
      </c>
      <c r="C42" s="309"/>
      <c r="D42" s="309"/>
      <c r="E42" s="309"/>
      <c r="F42" s="309"/>
      <c r="G42" s="310"/>
      <c r="H42" s="27"/>
      <c r="I42" s="391"/>
      <c r="J42" s="391"/>
      <c r="K42" s="149"/>
    </row>
    <row r="43" spans="1:11" s="163" customFormat="1" ht="13">
      <c r="A43" s="337"/>
      <c r="B43" s="78" t="s">
        <v>371</v>
      </c>
      <c r="C43" s="20">
        <v>1</v>
      </c>
      <c r="D43" s="20">
        <v>42</v>
      </c>
      <c r="E43" s="20">
        <v>0.42</v>
      </c>
      <c r="F43" s="20">
        <v>0.5</v>
      </c>
      <c r="G43" s="20">
        <f t="shared" ref="G43" si="5">C43*D43*E43*F43</f>
        <v>8.82</v>
      </c>
      <c r="H43" s="30" t="s">
        <v>63</v>
      </c>
      <c r="I43" s="392"/>
      <c r="J43" s="392"/>
      <c r="K43" s="151"/>
    </row>
    <row r="44" spans="1:11" s="150" customFormat="1" ht="13">
      <c r="A44" s="349"/>
      <c r="B44" s="78"/>
      <c r="C44" s="388" t="s">
        <v>30</v>
      </c>
      <c r="D44" s="389"/>
      <c r="E44" s="389"/>
      <c r="F44" s="390"/>
      <c r="G44" s="21">
        <f>SUM(G43:G43)</f>
        <v>8.82</v>
      </c>
      <c r="H44" s="18" t="s">
        <v>63</v>
      </c>
      <c r="I44" s="21"/>
      <c r="J44" s="21"/>
      <c r="K44" s="166"/>
    </row>
    <row r="45" spans="1:11" s="36" customFormat="1" ht="160.5" customHeight="1">
      <c r="A45" s="307">
        <v>14</v>
      </c>
      <c r="B45" s="46" t="s">
        <v>264</v>
      </c>
      <c r="C45" s="333"/>
      <c r="D45" s="309"/>
      <c r="E45" s="309"/>
      <c r="F45" s="309"/>
      <c r="G45" s="310"/>
      <c r="H45" s="27"/>
      <c r="I45" s="307"/>
      <c r="J45" s="307"/>
      <c r="K45" s="307"/>
    </row>
    <row r="46" spans="1:11" s="24" customFormat="1" ht="12.75" customHeight="1">
      <c r="A46" s="308"/>
      <c r="B46" s="29" t="s">
        <v>372</v>
      </c>
      <c r="C46" s="20">
        <v>4</v>
      </c>
      <c r="D46" s="20">
        <f>44</f>
        <v>44</v>
      </c>
      <c r="E46" s="20"/>
      <c r="F46" s="20"/>
      <c r="G46" s="20">
        <f>C46*D46</f>
        <v>176</v>
      </c>
      <c r="H46" s="30" t="s">
        <v>136</v>
      </c>
      <c r="I46" s="308"/>
      <c r="J46" s="308"/>
      <c r="K46" s="308"/>
    </row>
    <row r="47" spans="1:11" s="24" customFormat="1" ht="12.75" customHeight="1">
      <c r="A47" s="308"/>
      <c r="B47" s="47" t="s">
        <v>141</v>
      </c>
      <c r="C47" s="20"/>
      <c r="D47" s="20"/>
      <c r="E47" s="20"/>
      <c r="F47" s="20"/>
      <c r="G47" s="21">
        <f>((G46)/3.28)*(10^2/162.2)</f>
        <v>33.081711828215695</v>
      </c>
      <c r="H47" s="18" t="s">
        <v>142</v>
      </c>
      <c r="I47" s="308"/>
      <c r="J47" s="308"/>
      <c r="K47" s="308"/>
    </row>
    <row r="48" spans="1:11" s="24" customFormat="1" ht="12.75" customHeight="1">
      <c r="A48" s="308"/>
      <c r="B48" s="29" t="s">
        <v>373</v>
      </c>
      <c r="C48" s="20">
        <f>(42/1)+4</f>
        <v>46</v>
      </c>
      <c r="D48" s="20">
        <v>1.8</v>
      </c>
      <c r="E48" s="20"/>
      <c r="F48" s="20"/>
      <c r="G48" s="20">
        <f>C48*D48</f>
        <v>82.8</v>
      </c>
      <c r="H48" s="30" t="s">
        <v>136</v>
      </c>
      <c r="I48" s="308"/>
      <c r="J48" s="308"/>
      <c r="K48" s="308"/>
    </row>
    <row r="49" spans="1:13" s="24" customFormat="1" ht="12.75" customHeight="1">
      <c r="A49" s="308"/>
      <c r="B49" s="47" t="s">
        <v>148</v>
      </c>
      <c r="C49" s="20"/>
      <c r="D49" s="20"/>
      <c r="E49" s="20"/>
      <c r="F49" s="20"/>
      <c r="G49" s="21">
        <f>((G48)/3.28)*(6^2/162.2)</f>
        <v>5.6028390123605316</v>
      </c>
      <c r="H49" s="18" t="s">
        <v>142</v>
      </c>
      <c r="I49" s="308"/>
      <c r="J49" s="308"/>
      <c r="K49" s="308"/>
    </row>
    <row r="50" spans="1:13" s="24" customFormat="1" ht="13">
      <c r="A50" s="329"/>
      <c r="B50" s="29"/>
      <c r="C50" s="333" t="s">
        <v>30</v>
      </c>
      <c r="D50" s="309"/>
      <c r="E50" s="309"/>
      <c r="F50" s="310"/>
      <c r="G50" s="21">
        <f>SUM(G47+G49)</f>
        <v>38.684550840576229</v>
      </c>
      <c r="H50" s="18" t="s">
        <v>155</v>
      </c>
      <c r="I50" s="21"/>
      <c r="J50" s="21"/>
      <c r="K50" s="329"/>
    </row>
    <row r="51" spans="1:13" s="150" customFormat="1" ht="52">
      <c r="A51" s="18">
        <v>8</v>
      </c>
      <c r="B51" s="177" t="s">
        <v>374</v>
      </c>
      <c r="C51" s="21">
        <v>8</v>
      </c>
      <c r="D51" s="21"/>
      <c r="E51" s="21"/>
      <c r="F51" s="21"/>
      <c r="G51" s="21">
        <f>C51</f>
        <v>8</v>
      </c>
      <c r="H51" s="53" t="s">
        <v>280</v>
      </c>
      <c r="I51" s="21"/>
      <c r="J51" s="21"/>
      <c r="K51" s="284"/>
      <c r="L51" s="285"/>
      <c r="M51" s="285"/>
    </row>
    <row r="52" spans="1:13" s="150" customFormat="1" ht="78.5">
      <c r="A52" s="336">
        <v>9</v>
      </c>
      <c r="B52" s="32" t="s">
        <v>375</v>
      </c>
      <c r="C52" s="341"/>
      <c r="D52" s="341"/>
      <c r="E52" s="341"/>
      <c r="F52" s="341"/>
      <c r="G52" s="342"/>
      <c r="H52" s="59"/>
      <c r="I52" s="165"/>
      <c r="J52" s="165"/>
      <c r="K52" s="165"/>
      <c r="L52" s="285"/>
      <c r="M52" s="285"/>
    </row>
    <row r="53" spans="1:13" s="150" customFormat="1">
      <c r="A53" s="337"/>
      <c r="B53" s="78" t="s">
        <v>376</v>
      </c>
      <c r="C53" s="20">
        <v>3</v>
      </c>
      <c r="D53" s="20">
        <v>2.5</v>
      </c>
      <c r="E53" s="20"/>
      <c r="F53" s="20">
        <v>3</v>
      </c>
      <c r="G53" s="65">
        <f>C53</f>
        <v>3</v>
      </c>
      <c r="H53" s="286" t="s">
        <v>280</v>
      </c>
      <c r="I53" s="165"/>
      <c r="J53" s="165"/>
      <c r="K53" s="287"/>
      <c r="L53" s="285"/>
      <c r="M53" s="285"/>
    </row>
    <row r="54" spans="1:13" s="150" customFormat="1">
      <c r="A54" s="349"/>
      <c r="B54" s="78" t="s">
        <v>377</v>
      </c>
      <c r="C54" s="20">
        <v>1</v>
      </c>
      <c r="D54" s="20">
        <v>3</v>
      </c>
      <c r="E54" s="20"/>
      <c r="F54" s="20">
        <v>7</v>
      </c>
      <c r="G54" s="65">
        <f>C54</f>
        <v>1</v>
      </c>
      <c r="H54" s="286" t="s">
        <v>280</v>
      </c>
      <c r="I54" s="165"/>
      <c r="J54" s="165"/>
      <c r="K54" s="288"/>
      <c r="L54" s="285"/>
      <c r="M54" s="285"/>
    </row>
    <row r="55" spans="1:13" s="150" customFormat="1" ht="130.5" customHeight="1">
      <c r="A55" s="307">
        <v>10</v>
      </c>
      <c r="B55" s="148" t="s">
        <v>192</v>
      </c>
      <c r="C55" s="309"/>
      <c r="D55" s="309"/>
      <c r="E55" s="309"/>
      <c r="F55" s="309"/>
      <c r="G55" s="310"/>
      <c r="H55" s="27"/>
      <c r="I55" s="391"/>
      <c r="J55" s="391"/>
      <c r="K55" s="350"/>
    </row>
    <row r="56" spans="1:13" s="150" customFormat="1" ht="13">
      <c r="A56" s="308"/>
      <c r="B56" s="78" t="s">
        <v>378</v>
      </c>
      <c r="C56" s="20">
        <v>4</v>
      </c>
      <c r="D56" s="20">
        <v>12</v>
      </c>
      <c r="E56" s="20">
        <v>0.25</v>
      </c>
      <c r="F56" s="20">
        <v>0.25</v>
      </c>
      <c r="G56" s="20">
        <f t="shared" ref="G56:G58" si="6">C56*D56*E56*F56</f>
        <v>3</v>
      </c>
      <c r="H56" s="30" t="s">
        <v>63</v>
      </c>
      <c r="I56" s="392"/>
      <c r="J56" s="392"/>
      <c r="K56" s="393"/>
    </row>
    <row r="57" spans="1:13" s="150" customFormat="1" ht="13">
      <c r="A57" s="308"/>
      <c r="B57" s="78" t="s">
        <v>379</v>
      </c>
      <c r="C57" s="20">
        <v>10</v>
      </c>
      <c r="D57" s="20">
        <v>11</v>
      </c>
      <c r="E57" s="20">
        <v>0.17</v>
      </c>
      <c r="F57" s="20">
        <v>0.17</v>
      </c>
      <c r="G57" s="20">
        <f t="shared" si="6"/>
        <v>3.1790000000000007</v>
      </c>
      <c r="H57" s="30" t="s">
        <v>63</v>
      </c>
      <c r="I57" s="392"/>
      <c r="J57" s="392"/>
      <c r="K57" s="393"/>
    </row>
    <row r="58" spans="1:13" s="150" customFormat="1" ht="13">
      <c r="A58" s="308"/>
      <c r="B58" s="78" t="s">
        <v>380</v>
      </c>
      <c r="C58" s="20">
        <v>16</v>
      </c>
      <c r="D58" s="20">
        <v>11</v>
      </c>
      <c r="E58" s="20">
        <v>0.17</v>
      </c>
      <c r="F58" s="20">
        <v>8.3000000000000004E-2</v>
      </c>
      <c r="G58" s="20">
        <f t="shared" si="6"/>
        <v>2.4833600000000002</v>
      </c>
      <c r="H58" s="30" t="s">
        <v>63</v>
      </c>
      <c r="I58" s="392"/>
      <c r="J58" s="392"/>
      <c r="K58" s="393"/>
    </row>
    <row r="59" spans="1:13" s="150" customFormat="1" ht="13">
      <c r="A59" s="308"/>
      <c r="B59" s="78"/>
      <c r="C59" s="317" t="s">
        <v>30</v>
      </c>
      <c r="D59" s="317"/>
      <c r="E59" s="317"/>
      <c r="F59" s="317"/>
      <c r="G59" s="21">
        <f>SUM(G56:G58)</f>
        <v>8.6623599999999996</v>
      </c>
      <c r="H59" s="18" t="s">
        <v>63</v>
      </c>
      <c r="I59" s="21"/>
      <c r="J59" s="21"/>
      <c r="K59" s="351"/>
    </row>
    <row r="60" spans="1:13" s="150" customFormat="1" ht="68.25" customHeight="1">
      <c r="A60" s="307">
        <v>11</v>
      </c>
      <c r="B60" s="164" t="s">
        <v>381</v>
      </c>
      <c r="C60" s="354"/>
      <c r="D60" s="354"/>
      <c r="E60" s="354"/>
      <c r="F60" s="354"/>
      <c r="G60" s="354"/>
      <c r="H60" s="81"/>
      <c r="I60" s="350"/>
      <c r="J60" s="350"/>
      <c r="K60" s="350"/>
    </row>
    <row r="61" spans="1:13" s="150" customFormat="1" ht="13">
      <c r="A61" s="308"/>
      <c r="B61" s="78" t="s">
        <v>322</v>
      </c>
      <c r="C61" s="20">
        <v>1</v>
      </c>
      <c r="D61" s="20">
        <v>15</v>
      </c>
      <c r="E61" s="20">
        <v>12</v>
      </c>
      <c r="F61" s="20">
        <v>1</v>
      </c>
      <c r="G61" s="20">
        <f>C61*D61*E61*F61</f>
        <v>180</v>
      </c>
      <c r="H61" s="30" t="s">
        <v>69</v>
      </c>
      <c r="I61" s="393"/>
      <c r="J61" s="393"/>
      <c r="K61" s="393"/>
    </row>
    <row r="62" spans="1:13" s="150" customFormat="1" ht="13">
      <c r="A62" s="308"/>
      <c r="B62" s="78" t="s">
        <v>380</v>
      </c>
      <c r="C62" s="20">
        <v>1</v>
      </c>
      <c r="D62" s="20">
        <v>42</v>
      </c>
      <c r="E62" s="20">
        <v>9</v>
      </c>
      <c r="F62" s="20">
        <v>1</v>
      </c>
      <c r="G62" s="20">
        <f>C62*D62*E62*F62</f>
        <v>378</v>
      </c>
      <c r="H62" s="30" t="s">
        <v>69</v>
      </c>
      <c r="I62" s="393"/>
      <c r="J62" s="393"/>
      <c r="K62" s="393"/>
    </row>
    <row r="63" spans="1:13" s="150" customFormat="1" ht="13">
      <c r="A63" s="308"/>
      <c r="B63" s="178"/>
      <c r="C63" s="317" t="s">
        <v>30</v>
      </c>
      <c r="D63" s="317"/>
      <c r="E63" s="317"/>
      <c r="F63" s="317"/>
      <c r="G63" s="21">
        <f>SUM(G61:G62)</f>
        <v>558</v>
      </c>
      <c r="H63" s="18" t="s">
        <v>69</v>
      </c>
      <c r="I63" s="179"/>
      <c r="J63" s="87"/>
      <c r="K63" s="152"/>
    </row>
    <row r="64" spans="1:13" s="150" customFormat="1" ht="169" hidden="1">
      <c r="A64" s="307">
        <v>23</v>
      </c>
      <c r="B64" s="180" t="s">
        <v>382</v>
      </c>
      <c r="C64" s="354"/>
      <c r="D64" s="354"/>
      <c r="E64" s="354"/>
      <c r="F64" s="354"/>
      <c r="G64" s="354"/>
      <c r="H64" s="80"/>
      <c r="I64" s="453"/>
      <c r="J64" s="307"/>
      <c r="K64" s="350"/>
    </row>
    <row r="65" spans="1:11" s="150" customFormat="1" ht="13" hidden="1">
      <c r="A65" s="308"/>
      <c r="B65" s="180" t="s">
        <v>189</v>
      </c>
      <c r="C65" s="57">
        <v>1</v>
      </c>
      <c r="D65" s="57">
        <v>10</v>
      </c>
      <c r="E65" s="57">
        <v>10</v>
      </c>
      <c r="F65" s="57"/>
      <c r="G65" s="20">
        <f>C65*D65*E65</f>
        <v>100</v>
      </c>
      <c r="H65" s="30" t="s">
        <v>69</v>
      </c>
      <c r="I65" s="453"/>
      <c r="J65" s="308"/>
      <c r="K65" s="393"/>
    </row>
    <row r="66" spans="1:11" s="150" customFormat="1" ht="13" hidden="1">
      <c r="A66" s="308"/>
      <c r="B66" s="180"/>
      <c r="C66" s="454" t="s">
        <v>30</v>
      </c>
      <c r="D66" s="454"/>
      <c r="E66" s="454"/>
      <c r="F66" s="454"/>
      <c r="G66" s="21">
        <f>SUM(G65:G65)</f>
        <v>100</v>
      </c>
      <c r="H66" s="18" t="s">
        <v>69</v>
      </c>
      <c r="I66" s="18"/>
      <c r="J66" s="18"/>
      <c r="K66" s="351"/>
    </row>
    <row r="67" spans="1:11" s="174" customFormat="1" ht="15">
      <c r="A67" s="94"/>
      <c r="B67" s="95" t="s">
        <v>383</v>
      </c>
      <c r="C67" s="289"/>
      <c r="D67" s="289"/>
      <c r="E67" s="289"/>
      <c r="F67" s="289"/>
      <c r="G67" s="290"/>
      <c r="H67" s="291"/>
      <c r="I67" s="292"/>
      <c r="J67" s="293"/>
      <c r="K67" s="93"/>
    </row>
    <row r="68" spans="1:11" s="150" customFormat="1" ht="66" customHeight="1">
      <c r="A68" s="18">
        <v>1</v>
      </c>
      <c r="B68" s="102" t="s">
        <v>229</v>
      </c>
      <c r="C68" s="352"/>
      <c r="D68" s="352"/>
      <c r="E68" s="352"/>
      <c r="F68" s="352"/>
      <c r="G68" s="352"/>
      <c r="H68" s="103"/>
      <c r="I68" s="78"/>
      <c r="J68" s="87"/>
      <c r="K68" s="104"/>
    </row>
    <row r="69" spans="1:11" s="150" customFormat="1" ht="26">
      <c r="A69" s="18">
        <v>1.1000000000000001</v>
      </c>
      <c r="B69" s="105" t="s">
        <v>230</v>
      </c>
      <c r="C69" s="57"/>
      <c r="D69" s="57"/>
      <c r="E69" s="57"/>
      <c r="F69" s="57"/>
      <c r="G69" s="21">
        <v>5</v>
      </c>
      <c r="H69" s="106" t="s">
        <v>384</v>
      </c>
      <c r="I69" s="87"/>
      <c r="J69" s="87"/>
      <c r="K69" s="30"/>
    </row>
    <row r="70" spans="1:11" s="150" customFormat="1" ht="15" customHeight="1">
      <c r="A70" s="18">
        <v>1.2</v>
      </c>
      <c r="B70" s="107" t="s">
        <v>234</v>
      </c>
      <c r="C70" s="350"/>
      <c r="D70" s="350"/>
      <c r="E70" s="350"/>
      <c r="F70" s="350"/>
      <c r="G70" s="391">
        <v>1</v>
      </c>
      <c r="H70" s="449" t="s">
        <v>233</v>
      </c>
      <c r="I70" s="307"/>
      <c r="J70" s="307"/>
      <c r="K70" s="307"/>
    </row>
    <row r="71" spans="1:11" s="150" customFormat="1" ht="13">
      <c r="A71" s="18" t="s">
        <v>385</v>
      </c>
      <c r="B71" s="108" t="s">
        <v>236</v>
      </c>
      <c r="C71" s="351"/>
      <c r="D71" s="351"/>
      <c r="E71" s="351"/>
      <c r="F71" s="351"/>
      <c r="G71" s="396"/>
      <c r="H71" s="450"/>
      <c r="I71" s="329"/>
      <c r="J71" s="329"/>
      <c r="K71" s="329"/>
    </row>
    <row r="72" spans="1:11" s="150" customFormat="1" ht="118.5">
      <c r="A72" s="307">
        <v>2</v>
      </c>
      <c r="B72" s="109" t="s">
        <v>239</v>
      </c>
      <c r="C72" s="449"/>
      <c r="D72" s="449"/>
      <c r="E72" s="449"/>
      <c r="F72" s="449"/>
      <c r="G72" s="317">
        <v>3</v>
      </c>
      <c r="H72" s="358" t="s">
        <v>241</v>
      </c>
      <c r="I72" s="307"/>
      <c r="J72" s="307"/>
      <c r="K72" s="350"/>
    </row>
    <row r="73" spans="1:11" s="150" customFormat="1" ht="13">
      <c r="A73" s="329"/>
      <c r="B73" s="105" t="s">
        <v>386</v>
      </c>
      <c r="C73" s="450"/>
      <c r="D73" s="450"/>
      <c r="E73" s="450"/>
      <c r="F73" s="450"/>
      <c r="G73" s="317"/>
      <c r="H73" s="359"/>
      <c r="I73" s="329"/>
      <c r="J73" s="329"/>
      <c r="K73" s="351"/>
    </row>
    <row r="74" spans="1:11" s="150" customFormat="1" ht="78">
      <c r="A74" s="18">
        <v>3</v>
      </c>
      <c r="B74" s="109" t="s">
        <v>242</v>
      </c>
      <c r="C74" s="449"/>
      <c r="D74" s="449"/>
      <c r="E74" s="449"/>
      <c r="F74" s="449"/>
      <c r="G74" s="455">
        <v>1</v>
      </c>
      <c r="H74" s="449" t="s">
        <v>233</v>
      </c>
      <c r="I74" s="307"/>
      <c r="J74" s="307"/>
      <c r="K74" s="350"/>
    </row>
    <row r="75" spans="1:11" s="150" customFormat="1" ht="13">
      <c r="A75" s="18">
        <v>3.1</v>
      </c>
      <c r="B75" s="105" t="s">
        <v>387</v>
      </c>
      <c r="C75" s="450"/>
      <c r="D75" s="450"/>
      <c r="E75" s="450"/>
      <c r="F75" s="450"/>
      <c r="G75" s="456"/>
      <c r="H75" s="450"/>
      <c r="I75" s="329"/>
      <c r="J75" s="329"/>
      <c r="K75" s="351"/>
    </row>
    <row r="76" spans="1:11" s="150" customFormat="1" ht="52">
      <c r="A76" s="18">
        <v>4</v>
      </c>
      <c r="B76" s="89" t="s">
        <v>290</v>
      </c>
      <c r="C76" s="57"/>
      <c r="D76" s="57"/>
      <c r="E76" s="57"/>
      <c r="F76" s="57"/>
      <c r="G76" s="21">
        <v>1</v>
      </c>
      <c r="H76" s="45" t="s">
        <v>225</v>
      </c>
      <c r="I76" s="87"/>
      <c r="J76" s="87"/>
      <c r="K76" s="30"/>
    </row>
    <row r="77" spans="1:11" s="163" customFormat="1" ht="13">
      <c r="A77" s="271"/>
      <c r="B77" s="403" t="s">
        <v>305</v>
      </c>
      <c r="C77" s="404"/>
      <c r="D77" s="404"/>
      <c r="E77" s="404"/>
      <c r="F77" s="404"/>
      <c r="G77" s="404"/>
      <c r="H77" s="404"/>
      <c r="I77" s="405"/>
      <c r="J77" s="92">
        <f>SUM(J11:J76)</f>
        <v>0</v>
      </c>
      <c r="K77" s="189"/>
    </row>
    <row r="78" spans="1:11">
      <c r="G78" s="190"/>
      <c r="I78" s="190"/>
      <c r="J78" s="190"/>
    </row>
    <row r="79" spans="1:11">
      <c r="G79" s="190"/>
      <c r="I79" s="190"/>
      <c r="J79" s="190"/>
    </row>
    <row r="80" spans="1:11">
      <c r="G80" s="190"/>
      <c r="I80" s="190"/>
      <c r="J80" s="190"/>
    </row>
    <row r="81" spans="1:10">
      <c r="G81" s="190"/>
      <c r="I81" s="190"/>
      <c r="J81" s="190"/>
    </row>
    <row r="82" spans="1:10">
      <c r="G82" s="190"/>
      <c r="I82" s="190"/>
      <c r="J82" s="190"/>
    </row>
    <row r="83" spans="1:10">
      <c r="G83" s="190"/>
      <c r="I83" s="190"/>
      <c r="J83" s="190"/>
    </row>
    <row r="84" spans="1:10">
      <c r="G84" s="190"/>
      <c r="I84" s="190"/>
      <c r="J84" s="190"/>
    </row>
    <row r="85" spans="1:10">
      <c r="G85" s="190"/>
      <c r="H85" s="192"/>
      <c r="I85" s="190"/>
      <c r="J85" s="190"/>
    </row>
    <row r="86" spans="1:10">
      <c r="G86" s="190"/>
      <c r="I86" s="190"/>
      <c r="J86" s="190"/>
    </row>
    <row r="87" spans="1:10">
      <c r="G87" s="190"/>
      <c r="I87" s="190"/>
      <c r="J87" s="190"/>
    </row>
    <row r="88" spans="1:10">
      <c r="G88" s="190"/>
      <c r="I88" s="190"/>
      <c r="J88" s="190"/>
    </row>
    <row r="89" spans="1:10">
      <c r="G89" s="190"/>
      <c r="I89" s="190"/>
      <c r="J89" s="190"/>
    </row>
    <row r="90" spans="1:10">
      <c r="G90" s="190"/>
      <c r="I90" s="190"/>
      <c r="J90" s="190"/>
    </row>
    <row r="91" spans="1:10">
      <c r="G91" s="190"/>
      <c r="I91" s="190"/>
      <c r="J91" s="190"/>
    </row>
    <row r="92" spans="1:10">
      <c r="G92" s="190"/>
      <c r="I92" s="190"/>
      <c r="J92" s="190"/>
    </row>
    <row r="93" spans="1:10">
      <c r="G93" s="190"/>
      <c r="I93" s="190"/>
      <c r="J93" s="190"/>
    </row>
    <row r="94" spans="1:10">
      <c r="G94" s="190"/>
      <c r="I94" s="190"/>
      <c r="J94" s="190"/>
    </row>
    <row r="95" spans="1:10">
      <c r="A95" s="275"/>
      <c r="B95" s="196"/>
      <c r="C95" s="197"/>
      <c r="D95" s="197"/>
      <c r="E95" s="197"/>
      <c r="F95" s="197"/>
      <c r="G95" s="197"/>
      <c r="H95" s="198"/>
      <c r="I95" s="197"/>
      <c r="J95" s="197"/>
    </row>
    <row r="96" spans="1:10">
      <c r="A96" s="275"/>
      <c r="B96" s="196"/>
    </row>
    <row r="97" spans="1:10">
      <c r="A97" s="275"/>
      <c r="B97" s="196"/>
      <c r="C97" s="197"/>
      <c r="D97" s="197"/>
      <c r="E97" s="197"/>
      <c r="F97" s="197"/>
      <c r="G97" s="199"/>
      <c r="H97" s="198"/>
      <c r="I97" s="199"/>
      <c r="J97" s="199"/>
    </row>
    <row r="98" spans="1:10">
      <c r="A98" s="275"/>
      <c r="B98" s="196"/>
      <c r="C98" s="197"/>
      <c r="D98" s="197"/>
      <c r="E98" s="197"/>
      <c r="F98" s="197"/>
      <c r="G98" s="197"/>
      <c r="H98" s="198"/>
      <c r="I98" s="197"/>
      <c r="J98" s="197"/>
    </row>
    <row r="99" spans="1:10">
      <c r="G99" s="190"/>
      <c r="I99" s="190"/>
      <c r="J99" s="190"/>
    </row>
    <row r="100" spans="1:10">
      <c r="A100" s="277"/>
      <c r="B100" s="201"/>
      <c r="C100" s="202"/>
      <c r="D100" s="202"/>
      <c r="E100" s="202"/>
      <c r="F100" s="202"/>
      <c r="G100" s="202"/>
      <c r="H100" s="203"/>
      <c r="I100" s="202"/>
      <c r="J100" s="202"/>
    </row>
    <row r="101" spans="1:10">
      <c r="A101" s="277"/>
      <c r="B101" s="201"/>
      <c r="C101" s="202"/>
      <c r="D101" s="202"/>
      <c r="E101" s="202"/>
      <c r="F101" s="202"/>
      <c r="G101" s="202"/>
      <c r="H101" s="203"/>
      <c r="I101" s="202"/>
      <c r="J101" s="202"/>
    </row>
    <row r="102" spans="1:10">
      <c r="A102" s="277"/>
      <c r="B102" s="406"/>
      <c r="C102" s="406"/>
      <c r="D102" s="406"/>
      <c r="E102" s="406"/>
      <c r="F102" s="406"/>
      <c r="G102" s="406"/>
      <c r="H102" s="204"/>
      <c r="I102" s="204"/>
      <c r="J102" s="204"/>
    </row>
    <row r="103" spans="1:10">
      <c r="A103" s="277"/>
      <c r="B103" s="202"/>
      <c r="C103" s="204"/>
      <c r="D103" s="204"/>
      <c r="E103" s="204"/>
      <c r="F103" s="204"/>
      <c r="G103" s="202"/>
      <c r="H103" s="203"/>
      <c r="I103" s="202"/>
      <c r="J103" s="202"/>
    </row>
    <row r="104" spans="1:10">
      <c r="A104" s="277"/>
      <c r="B104" s="202"/>
      <c r="C104" s="204"/>
      <c r="D104" s="204"/>
      <c r="E104" s="204"/>
      <c r="F104" s="204"/>
      <c r="G104" s="202"/>
      <c r="H104" s="203"/>
      <c r="I104" s="202"/>
      <c r="J104" s="202"/>
    </row>
    <row r="105" spans="1:10">
      <c r="A105" s="277"/>
      <c r="B105" s="202"/>
      <c r="C105" s="204"/>
      <c r="D105" s="204"/>
      <c r="E105" s="204"/>
      <c r="F105" s="204"/>
      <c r="G105" s="202"/>
      <c r="H105" s="203"/>
      <c r="I105" s="202"/>
      <c r="J105" s="202"/>
    </row>
    <row r="106" spans="1:10">
      <c r="A106" s="277"/>
      <c r="B106" s="202"/>
      <c r="C106" s="204"/>
      <c r="D106" s="204"/>
      <c r="E106" s="204"/>
      <c r="F106" s="204"/>
      <c r="G106" s="202"/>
      <c r="H106" s="203"/>
      <c r="I106" s="202"/>
      <c r="J106" s="202"/>
    </row>
    <row r="107" spans="1:10">
      <c r="A107" s="277"/>
      <c r="B107" s="202"/>
      <c r="C107" s="204"/>
      <c r="D107" s="204"/>
      <c r="E107" s="204"/>
      <c r="F107" s="204"/>
      <c r="G107" s="202"/>
      <c r="H107" s="203"/>
      <c r="I107" s="202"/>
      <c r="J107" s="202"/>
    </row>
    <row r="108" spans="1:10">
      <c r="A108" s="280"/>
    </row>
    <row r="109" spans="1:10">
      <c r="B109" s="206"/>
    </row>
    <row r="110" spans="1:10">
      <c r="B110" s="206"/>
    </row>
    <row r="111" spans="1:10">
      <c r="B111" s="206"/>
    </row>
    <row r="112" spans="1:10">
      <c r="B112" s="206"/>
      <c r="G112" s="190"/>
      <c r="I112" s="190"/>
      <c r="J112" s="190"/>
    </row>
    <row r="113" spans="1:11">
      <c r="B113" s="206"/>
      <c r="G113" s="207"/>
      <c r="I113" s="207"/>
      <c r="J113" s="207"/>
    </row>
    <row r="114" spans="1:11">
      <c r="A114" s="448"/>
      <c r="B114" s="206"/>
      <c r="G114" s="190"/>
      <c r="I114" s="190"/>
      <c r="J114" s="190"/>
    </row>
    <row r="115" spans="1:11">
      <c r="A115" s="448"/>
      <c r="B115" s="206"/>
      <c r="G115" s="207"/>
      <c r="I115" s="207"/>
      <c r="J115" s="207"/>
    </row>
    <row r="116" spans="1:11">
      <c r="A116" s="448"/>
      <c r="B116" s="206"/>
      <c r="G116" s="207"/>
      <c r="I116" s="207"/>
      <c r="J116" s="207"/>
    </row>
    <row r="117" spans="1:11">
      <c r="A117" s="448"/>
      <c r="B117" s="206"/>
      <c r="G117" s="190"/>
      <c r="I117" s="190"/>
      <c r="J117" s="190"/>
    </row>
    <row r="118" spans="1:11">
      <c r="A118" s="448"/>
      <c r="B118" s="206"/>
      <c r="G118" s="207"/>
      <c r="I118" s="207"/>
      <c r="J118" s="207"/>
    </row>
    <row r="119" spans="1:11">
      <c r="A119" s="448"/>
      <c r="B119" s="206"/>
      <c r="G119" s="207"/>
      <c r="I119" s="207"/>
      <c r="J119" s="207"/>
    </row>
    <row r="120" spans="1:11" s="191" customFormat="1">
      <c r="A120" s="448"/>
      <c r="B120" s="206"/>
      <c r="C120" s="194"/>
      <c r="D120" s="194"/>
      <c r="E120" s="194"/>
      <c r="F120" s="194"/>
      <c r="G120" s="190"/>
      <c r="I120" s="190"/>
      <c r="J120" s="190"/>
      <c r="K120" s="144"/>
    </row>
    <row r="121" spans="1:11" s="191" customFormat="1">
      <c r="A121" s="448"/>
      <c r="B121" s="206"/>
      <c r="C121" s="194"/>
      <c r="D121" s="194"/>
      <c r="E121" s="194"/>
      <c r="F121" s="194"/>
      <c r="G121" s="207"/>
      <c r="I121" s="207"/>
      <c r="J121" s="207"/>
      <c r="K121" s="144"/>
    </row>
    <row r="122" spans="1:11" s="191" customFormat="1">
      <c r="A122" s="448"/>
      <c r="B122" s="206"/>
      <c r="C122" s="194"/>
      <c r="D122" s="194"/>
      <c r="E122" s="194"/>
      <c r="F122" s="194"/>
      <c r="G122" s="207"/>
      <c r="I122" s="207"/>
      <c r="J122" s="207"/>
      <c r="K122" s="144"/>
    </row>
    <row r="123" spans="1:11" s="191" customFormat="1">
      <c r="A123" s="448"/>
      <c r="B123" s="206"/>
      <c r="C123" s="194"/>
      <c r="D123" s="194"/>
      <c r="E123" s="194"/>
      <c r="F123" s="194"/>
      <c r="G123" s="190"/>
      <c r="I123" s="190"/>
      <c r="J123" s="190"/>
      <c r="K123" s="144"/>
    </row>
    <row r="124" spans="1:11" s="191" customFormat="1">
      <c r="A124" s="448"/>
      <c r="B124" s="206"/>
      <c r="C124" s="194"/>
      <c r="D124" s="194"/>
      <c r="E124" s="194"/>
      <c r="F124" s="194"/>
      <c r="G124" s="207"/>
      <c r="I124" s="207"/>
      <c r="J124" s="207"/>
      <c r="K124" s="144"/>
    </row>
    <row r="125" spans="1:11" s="191" customFormat="1">
      <c r="A125" s="448"/>
      <c r="B125" s="206"/>
      <c r="C125" s="194"/>
      <c r="D125" s="194"/>
      <c r="E125" s="194"/>
      <c r="F125" s="194"/>
      <c r="G125" s="194"/>
      <c r="I125" s="194"/>
      <c r="J125" s="194"/>
      <c r="K125" s="144"/>
    </row>
    <row r="126" spans="1:11" s="191" customFormat="1">
      <c r="A126" s="448"/>
      <c r="B126" s="206"/>
      <c r="C126" s="194"/>
      <c r="D126" s="194"/>
      <c r="E126" s="194"/>
      <c r="F126" s="194"/>
      <c r="G126" s="194"/>
      <c r="I126" s="194"/>
      <c r="J126" s="194"/>
      <c r="K126" s="144"/>
    </row>
    <row r="127" spans="1:11" s="191" customFormat="1">
      <c r="A127" s="448"/>
      <c r="B127" s="206"/>
      <c r="C127" s="194"/>
      <c r="D127" s="194"/>
      <c r="E127" s="194"/>
      <c r="F127" s="194"/>
      <c r="G127" s="194"/>
      <c r="I127" s="194"/>
      <c r="J127" s="194"/>
      <c r="K127" s="144"/>
    </row>
    <row r="128" spans="1:11" s="191" customFormat="1">
      <c r="A128" s="448"/>
      <c r="B128" s="206"/>
      <c r="C128" s="194"/>
      <c r="D128" s="194"/>
      <c r="E128" s="194"/>
      <c r="F128" s="194"/>
      <c r="G128" s="194"/>
      <c r="I128" s="194"/>
      <c r="J128" s="194"/>
      <c r="K128" s="144"/>
    </row>
    <row r="129" spans="1:11" s="191" customFormat="1">
      <c r="A129" s="448"/>
      <c r="B129" s="206"/>
      <c r="C129" s="194"/>
      <c r="D129" s="194"/>
      <c r="E129" s="194"/>
      <c r="F129" s="194"/>
      <c r="G129" s="190"/>
      <c r="I129" s="190"/>
      <c r="J129" s="190"/>
      <c r="K129" s="144"/>
    </row>
    <row r="130" spans="1:11" s="191" customFormat="1">
      <c r="A130" s="448"/>
      <c r="B130" s="206"/>
      <c r="C130" s="194"/>
      <c r="D130" s="194"/>
      <c r="E130" s="194"/>
      <c r="F130" s="194"/>
      <c r="G130" s="190"/>
      <c r="I130" s="190"/>
      <c r="J130" s="190"/>
      <c r="K130" s="144"/>
    </row>
    <row r="131" spans="1:11" s="191" customFormat="1">
      <c r="A131" s="113"/>
      <c r="B131" s="206"/>
      <c r="C131" s="194"/>
      <c r="D131" s="194"/>
      <c r="E131" s="194"/>
      <c r="F131" s="194"/>
      <c r="G131" s="190"/>
      <c r="I131" s="190"/>
      <c r="J131" s="190"/>
      <c r="K131" s="144"/>
    </row>
    <row r="132" spans="1:11" s="191" customFormat="1">
      <c r="A132" s="444"/>
      <c r="B132" s="206"/>
      <c r="C132" s="194"/>
      <c r="D132" s="194"/>
      <c r="E132" s="194"/>
      <c r="F132" s="194"/>
      <c r="G132" s="194"/>
      <c r="I132" s="194"/>
      <c r="J132" s="194"/>
      <c r="K132" s="144"/>
    </row>
    <row r="133" spans="1:11" s="191" customFormat="1">
      <c r="A133" s="444"/>
      <c r="B133" s="206"/>
      <c r="C133" s="194"/>
      <c r="D133" s="194"/>
      <c r="E133" s="194"/>
      <c r="F133" s="194"/>
      <c r="G133" s="190"/>
      <c r="I133" s="190"/>
      <c r="J133" s="190"/>
      <c r="K133" s="144"/>
    </row>
    <row r="134" spans="1:11" s="191" customFormat="1">
      <c r="A134" s="444"/>
      <c r="B134" s="206"/>
      <c r="C134" s="194"/>
      <c r="D134" s="194"/>
      <c r="E134" s="194"/>
      <c r="F134" s="194"/>
      <c r="G134" s="194"/>
      <c r="I134" s="194"/>
      <c r="J134" s="194"/>
      <c r="K134" s="144"/>
    </row>
    <row r="135" spans="1:11" s="191" customFormat="1">
      <c r="A135" s="444"/>
      <c r="B135" s="206"/>
      <c r="C135" s="194"/>
      <c r="D135" s="194"/>
      <c r="E135" s="194"/>
      <c r="F135" s="194"/>
      <c r="G135" s="194"/>
      <c r="I135" s="194"/>
      <c r="J135" s="194"/>
      <c r="K135" s="144"/>
    </row>
    <row r="136" spans="1:11" s="191" customFormat="1">
      <c r="A136" s="444"/>
      <c r="B136" s="206"/>
      <c r="C136" s="194"/>
      <c r="D136" s="194"/>
      <c r="E136" s="194"/>
      <c r="F136" s="194"/>
      <c r="G136" s="190"/>
      <c r="I136" s="190"/>
      <c r="J136" s="190"/>
      <c r="K136" s="144"/>
    </row>
    <row r="137" spans="1:11" s="191" customFormat="1">
      <c r="A137" s="113"/>
      <c r="B137" s="206"/>
      <c r="C137" s="194"/>
      <c r="D137" s="194"/>
      <c r="E137" s="194"/>
      <c r="F137" s="194"/>
      <c r="G137" s="194"/>
      <c r="I137" s="194"/>
      <c r="J137" s="194"/>
      <c r="K137" s="144"/>
    </row>
    <row r="138" spans="1:11" s="191" customFormat="1">
      <c r="A138" s="113"/>
      <c r="B138" s="206"/>
      <c r="C138" s="194"/>
      <c r="D138" s="194"/>
      <c r="E138" s="194"/>
      <c r="F138" s="194"/>
      <c r="G138" s="194"/>
      <c r="I138" s="194"/>
      <c r="J138" s="194"/>
      <c r="K138" s="144"/>
    </row>
    <row r="139" spans="1:11" s="191" customFormat="1">
      <c r="A139" s="444"/>
      <c r="B139" s="206"/>
      <c r="C139" s="194"/>
      <c r="D139" s="194"/>
      <c r="E139" s="194"/>
      <c r="F139" s="194"/>
      <c r="G139" s="194"/>
      <c r="I139" s="194"/>
      <c r="J139" s="194"/>
      <c r="K139" s="144"/>
    </row>
    <row r="140" spans="1:11" s="191" customFormat="1">
      <c r="A140" s="444"/>
      <c r="B140" s="206"/>
      <c r="C140" s="194"/>
      <c r="D140" s="194"/>
      <c r="E140" s="194"/>
      <c r="F140" s="194"/>
      <c r="G140" s="190"/>
      <c r="I140" s="190"/>
      <c r="J140" s="190"/>
      <c r="K140" s="144"/>
    </row>
    <row r="141" spans="1:11" s="191" customFormat="1">
      <c r="A141" s="444"/>
      <c r="B141" s="206"/>
      <c r="C141" s="194"/>
      <c r="D141" s="194"/>
      <c r="E141" s="194"/>
      <c r="F141" s="194"/>
      <c r="G141" s="194"/>
      <c r="I141" s="194"/>
      <c r="J141" s="194"/>
      <c r="K141" s="144"/>
    </row>
    <row r="142" spans="1:11" s="191" customFormat="1">
      <c r="A142" s="444"/>
      <c r="B142" s="206"/>
      <c r="C142" s="194"/>
      <c r="D142" s="194"/>
      <c r="E142" s="194"/>
      <c r="F142" s="194"/>
      <c r="G142" s="190"/>
      <c r="I142" s="190"/>
      <c r="J142" s="190"/>
      <c r="K142" s="144"/>
    </row>
    <row r="143" spans="1:11" s="191" customFormat="1">
      <c r="A143" s="444"/>
      <c r="B143" s="206"/>
      <c r="C143" s="194"/>
      <c r="D143" s="194"/>
      <c r="E143" s="194"/>
      <c r="F143" s="194"/>
      <c r="G143" s="194"/>
      <c r="I143" s="194"/>
      <c r="J143" s="194"/>
      <c r="K143" s="144"/>
    </row>
    <row r="144" spans="1:11" s="191" customFormat="1">
      <c r="A144" s="444"/>
      <c r="B144" s="206"/>
      <c r="C144" s="194"/>
      <c r="D144" s="194"/>
      <c r="E144" s="194"/>
      <c r="F144" s="194"/>
      <c r="G144" s="190"/>
      <c r="I144" s="190"/>
      <c r="J144" s="190"/>
      <c r="K144" s="144"/>
    </row>
    <row r="145" spans="1:11" s="191" customFormat="1">
      <c r="A145" s="444"/>
      <c r="B145" s="206"/>
      <c r="C145" s="194"/>
      <c r="D145" s="194"/>
      <c r="E145" s="194"/>
      <c r="F145" s="194"/>
      <c r="G145" s="194"/>
      <c r="I145" s="194"/>
      <c r="J145" s="194"/>
      <c r="K145" s="144"/>
    </row>
    <row r="146" spans="1:11" s="191" customFormat="1">
      <c r="A146" s="444"/>
      <c r="B146" s="206"/>
      <c r="C146" s="194"/>
      <c r="D146" s="194"/>
      <c r="E146" s="194"/>
      <c r="F146" s="194"/>
      <c r="G146" s="190"/>
      <c r="I146" s="190"/>
      <c r="J146" s="190"/>
      <c r="K146" s="144"/>
    </row>
    <row r="147" spans="1:11" s="191" customFormat="1">
      <c r="A147" s="444"/>
      <c r="B147" s="206"/>
      <c r="C147" s="194"/>
      <c r="D147" s="194"/>
      <c r="E147" s="194"/>
      <c r="F147" s="194"/>
      <c r="G147" s="194"/>
      <c r="I147" s="194"/>
      <c r="J147" s="194"/>
      <c r="K147" s="144"/>
    </row>
    <row r="148" spans="1:11" s="191" customFormat="1">
      <c r="A148" s="444"/>
      <c r="B148" s="206"/>
      <c r="C148" s="194"/>
      <c r="D148" s="194"/>
      <c r="E148" s="194"/>
      <c r="F148" s="194"/>
      <c r="G148" s="190"/>
      <c r="I148" s="190"/>
      <c r="J148" s="190"/>
      <c r="K148" s="144"/>
    </row>
    <row r="149" spans="1:11" s="191" customFormat="1">
      <c r="A149" s="113"/>
      <c r="B149" s="206"/>
      <c r="C149" s="194"/>
      <c r="D149" s="194"/>
      <c r="E149" s="194"/>
      <c r="F149" s="194"/>
      <c r="G149" s="194"/>
      <c r="I149" s="194"/>
      <c r="J149" s="194"/>
      <c r="K149" s="144"/>
    </row>
    <row r="150" spans="1:11" s="191" customFormat="1">
      <c r="A150" s="113"/>
      <c r="B150" s="206"/>
      <c r="C150" s="194"/>
      <c r="D150" s="194"/>
      <c r="E150" s="194"/>
      <c r="F150" s="194"/>
      <c r="G150" s="194"/>
      <c r="I150" s="194"/>
      <c r="J150" s="194"/>
      <c r="K150" s="144"/>
    </row>
    <row r="151" spans="1:11" s="191" customFormat="1">
      <c r="A151" s="113"/>
      <c r="B151" s="206"/>
      <c r="C151" s="194"/>
      <c r="D151" s="194"/>
      <c r="E151" s="194"/>
      <c r="F151" s="194"/>
      <c r="G151" s="194"/>
      <c r="I151" s="194"/>
      <c r="J151" s="194"/>
      <c r="K151" s="144"/>
    </row>
    <row r="152" spans="1:11">
      <c r="B152" s="206"/>
    </row>
    <row r="153" spans="1:11">
      <c r="B153" s="206"/>
    </row>
    <row r="154" spans="1:11">
      <c r="B154" s="206"/>
    </row>
    <row r="155" spans="1:11">
      <c r="B155" s="206"/>
    </row>
    <row r="156" spans="1:11">
      <c r="B156" s="206"/>
      <c r="E156" s="411"/>
      <c r="F156" s="411"/>
      <c r="G156" s="411"/>
      <c r="I156" s="209"/>
      <c r="J156" s="209"/>
    </row>
    <row r="157" spans="1:11">
      <c r="B157" s="210"/>
    </row>
    <row r="158" spans="1:11">
      <c r="B158" s="206"/>
    </row>
    <row r="159" spans="1:11">
      <c r="B159" s="206"/>
    </row>
    <row r="160" spans="1:11">
      <c r="B160" s="206"/>
      <c r="G160" s="190"/>
      <c r="I160" s="190"/>
      <c r="J160" s="190"/>
    </row>
    <row r="161" spans="1:10">
      <c r="B161" s="206"/>
    </row>
    <row r="162" spans="1:10">
      <c r="B162" s="206"/>
    </row>
    <row r="163" spans="1:10">
      <c r="B163" s="206"/>
    </row>
    <row r="164" spans="1:10">
      <c r="B164" s="206"/>
      <c r="G164" s="190"/>
      <c r="I164" s="190"/>
      <c r="J164" s="190"/>
    </row>
    <row r="165" spans="1:10">
      <c r="B165" s="206"/>
    </row>
    <row r="166" spans="1:10">
      <c r="B166" s="206"/>
    </row>
    <row r="167" spans="1:10">
      <c r="B167" s="206"/>
      <c r="G167" s="190"/>
      <c r="I167" s="190"/>
      <c r="J167" s="190"/>
    </row>
    <row r="168" spans="1:10">
      <c r="B168" s="206"/>
    </row>
    <row r="169" spans="1:10">
      <c r="B169" s="206"/>
    </row>
    <row r="170" spans="1:10">
      <c r="B170" s="206"/>
      <c r="G170" s="190"/>
      <c r="I170" s="190"/>
      <c r="J170" s="190"/>
    </row>
    <row r="171" spans="1:10">
      <c r="B171" s="206"/>
    </row>
    <row r="172" spans="1:10">
      <c r="B172" s="206"/>
      <c r="E172" s="411"/>
      <c r="F172" s="411"/>
      <c r="G172" s="411"/>
      <c r="I172" s="209"/>
      <c r="J172" s="209"/>
    </row>
    <row r="173" spans="1:10">
      <c r="B173" s="206"/>
      <c r="F173" s="209"/>
    </row>
    <row r="174" spans="1:10">
      <c r="B174" s="206"/>
    </row>
    <row r="175" spans="1:10">
      <c r="A175" s="410"/>
      <c r="B175" s="410"/>
      <c r="C175" s="410"/>
      <c r="D175" s="410"/>
      <c r="E175" s="410"/>
      <c r="F175" s="410"/>
      <c r="G175" s="410"/>
    </row>
    <row r="176" spans="1:10">
      <c r="A176" s="281"/>
      <c r="B176" s="410"/>
      <c r="C176" s="410"/>
      <c r="D176" s="410"/>
      <c r="E176" s="410"/>
      <c r="F176" s="410"/>
      <c r="H176" s="194"/>
    </row>
    <row r="177" spans="1:8">
      <c r="B177" s="409"/>
      <c r="C177" s="409"/>
      <c r="D177" s="409"/>
      <c r="E177" s="409"/>
      <c r="F177" s="409"/>
      <c r="H177" s="194"/>
    </row>
    <row r="178" spans="1:8">
      <c r="B178" s="409"/>
      <c r="C178" s="409"/>
      <c r="D178" s="409"/>
      <c r="E178" s="409"/>
      <c r="F178" s="409"/>
      <c r="H178" s="194"/>
    </row>
    <row r="179" spans="1:8">
      <c r="B179" s="409"/>
      <c r="C179" s="409"/>
      <c r="D179" s="409"/>
      <c r="E179" s="409"/>
      <c r="F179" s="409"/>
      <c r="H179" s="194"/>
    </row>
    <row r="180" spans="1:8">
      <c r="B180" s="410"/>
      <c r="C180" s="410"/>
      <c r="D180" s="410"/>
      <c r="E180" s="410"/>
      <c r="F180" s="410"/>
      <c r="G180" s="410"/>
    </row>
    <row r="181" spans="1:8">
      <c r="B181" s="410"/>
      <c r="C181" s="410"/>
      <c r="D181" s="410"/>
      <c r="E181" s="410"/>
      <c r="F181" s="410"/>
      <c r="G181" s="410"/>
    </row>
    <row r="182" spans="1:8">
      <c r="B182" s="191"/>
    </row>
    <row r="183" spans="1:8">
      <c r="A183" s="283"/>
      <c r="B183" s="206"/>
    </row>
    <row r="184" spans="1:8">
      <c r="B184" s="206"/>
    </row>
    <row r="185" spans="1:8">
      <c r="B185" s="206"/>
    </row>
    <row r="186" spans="1:8">
      <c r="B186" s="206"/>
    </row>
    <row r="187" spans="1:8">
      <c r="B187" s="191"/>
    </row>
    <row r="188" spans="1:8">
      <c r="B188" s="191"/>
    </row>
    <row r="189" spans="1:8">
      <c r="B189" s="191"/>
    </row>
  </sheetData>
  <mergeCells count="144">
    <mergeCell ref="B180:G180"/>
    <mergeCell ref="B181:G181"/>
    <mergeCell ref="E172:G172"/>
    <mergeCell ref="A175:G175"/>
    <mergeCell ref="B176:F176"/>
    <mergeCell ref="B177:F177"/>
    <mergeCell ref="B178:F178"/>
    <mergeCell ref="B179:F179"/>
    <mergeCell ref="B77:I77"/>
    <mergeCell ref="B102:G102"/>
    <mergeCell ref="A114:A130"/>
    <mergeCell ref="A132:A136"/>
    <mergeCell ref="A139:A148"/>
    <mergeCell ref="E156:G156"/>
    <mergeCell ref="C68:G68"/>
    <mergeCell ref="A72:A73"/>
    <mergeCell ref="K72:K73"/>
    <mergeCell ref="K74:K75"/>
    <mergeCell ref="A64:A66"/>
    <mergeCell ref="C64:G64"/>
    <mergeCell ref="I64:I65"/>
    <mergeCell ref="J64:J65"/>
    <mergeCell ref="K64:K66"/>
    <mergeCell ref="C66:F66"/>
    <mergeCell ref="G72:G73"/>
    <mergeCell ref="H72:H73"/>
    <mergeCell ref="G74:G75"/>
    <mergeCell ref="H74:H75"/>
    <mergeCell ref="I72:I73"/>
    <mergeCell ref="J72:J73"/>
    <mergeCell ref="I74:I75"/>
    <mergeCell ref="J74:J75"/>
    <mergeCell ref="C72:C73"/>
    <mergeCell ref="D72:D73"/>
    <mergeCell ref="E72:E73"/>
    <mergeCell ref="F72:F73"/>
    <mergeCell ref="A60:A63"/>
    <mergeCell ref="C60:G60"/>
    <mergeCell ref="I60:I62"/>
    <mergeCell ref="J60:J62"/>
    <mergeCell ref="K60:K62"/>
    <mergeCell ref="C63:F63"/>
    <mergeCell ref="K45:K50"/>
    <mergeCell ref="C50:F50"/>
    <mergeCell ref="A52:A54"/>
    <mergeCell ref="C52:G52"/>
    <mergeCell ref="A55:A59"/>
    <mergeCell ref="C55:G55"/>
    <mergeCell ref="I55:I58"/>
    <mergeCell ref="J55:J58"/>
    <mergeCell ref="K55:K59"/>
    <mergeCell ref="C59:F59"/>
    <mergeCell ref="A42:A44"/>
    <mergeCell ref="C42:G42"/>
    <mergeCell ref="I42:I43"/>
    <mergeCell ref="J42:J43"/>
    <mergeCell ref="C44:F44"/>
    <mergeCell ref="A45:A50"/>
    <mergeCell ref="C45:G45"/>
    <mergeCell ref="I45:I49"/>
    <mergeCell ref="J45:J49"/>
    <mergeCell ref="C35:F35"/>
    <mergeCell ref="A36:A41"/>
    <mergeCell ref="C36:G36"/>
    <mergeCell ref="I36:I40"/>
    <mergeCell ref="J36:J40"/>
    <mergeCell ref="K36:K41"/>
    <mergeCell ref="C41:F41"/>
    <mergeCell ref="A29:A31"/>
    <mergeCell ref="I29:I30"/>
    <mergeCell ref="J29:J30"/>
    <mergeCell ref="K29:K31"/>
    <mergeCell ref="C31:F31"/>
    <mergeCell ref="A32:A35"/>
    <mergeCell ref="C32:G32"/>
    <mergeCell ref="I32:I34"/>
    <mergeCell ref="J32:J34"/>
    <mergeCell ref="K32:K35"/>
    <mergeCell ref="A25:A28"/>
    <mergeCell ref="C25:G25"/>
    <mergeCell ref="I25:I27"/>
    <mergeCell ref="J25:J27"/>
    <mergeCell ref="K25:K28"/>
    <mergeCell ref="C28:F28"/>
    <mergeCell ref="A22:A24"/>
    <mergeCell ref="C22:G22"/>
    <mergeCell ref="I22:I23"/>
    <mergeCell ref="J22:J23"/>
    <mergeCell ref="K22:K24"/>
    <mergeCell ref="C24:F24"/>
    <mergeCell ref="A19:A21"/>
    <mergeCell ref="C19:G19"/>
    <mergeCell ref="I19:I20"/>
    <mergeCell ref="J19:J20"/>
    <mergeCell ref="K19:K21"/>
    <mergeCell ref="C21:F21"/>
    <mergeCell ref="A15:A18"/>
    <mergeCell ref="C15:G15"/>
    <mergeCell ref="I15:I17"/>
    <mergeCell ref="J15:J17"/>
    <mergeCell ref="K15:K18"/>
    <mergeCell ref="C18:F18"/>
    <mergeCell ref="A6:K6"/>
    <mergeCell ref="A7:A10"/>
    <mergeCell ref="B7:G7"/>
    <mergeCell ref="H7:H10"/>
    <mergeCell ref="I7:I10"/>
    <mergeCell ref="J7:J10"/>
    <mergeCell ref="K7:K10"/>
    <mergeCell ref="A11:A14"/>
    <mergeCell ref="C11:G11"/>
    <mergeCell ref="I11:I13"/>
    <mergeCell ref="J11:J13"/>
    <mergeCell ref="K11:K14"/>
    <mergeCell ref="C14:F14"/>
    <mergeCell ref="B8:B10"/>
    <mergeCell ref="C8:C10"/>
    <mergeCell ref="D8:D10"/>
    <mergeCell ref="E8:E10"/>
    <mergeCell ref="F8:F10"/>
    <mergeCell ref="G8:G10"/>
    <mergeCell ref="E1:F1"/>
    <mergeCell ref="A2:D2"/>
    <mergeCell ref="E2:F2"/>
    <mergeCell ref="A3:B3"/>
    <mergeCell ref="C3:D3"/>
    <mergeCell ref="A4:B4"/>
    <mergeCell ref="C4:K4"/>
    <mergeCell ref="A5:B5"/>
    <mergeCell ref="C5:D5"/>
    <mergeCell ref="E5:F5"/>
    <mergeCell ref="H70:H71"/>
    <mergeCell ref="I70:I71"/>
    <mergeCell ref="J70:J71"/>
    <mergeCell ref="K70:K71"/>
    <mergeCell ref="C74:C75"/>
    <mergeCell ref="D74:D75"/>
    <mergeCell ref="E74:E75"/>
    <mergeCell ref="F74:F75"/>
    <mergeCell ref="C70:C71"/>
    <mergeCell ref="D70:D71"/>
    <mergeCell ref="E70:E71"/>
    <mergeCell ref="F70:F71"/>
    <mergeCell ref="G70:G71"/>
  </mergeCells>
  <printOptions horizontalCentered="1"/>
  <pageMargins left="0.25" right="0.25" top="0" bottom="0.75" header="0.3" footer="0.3"/>
  <pageSetup paperSize="9" scale="6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Masjid</vt:lpstr>
      <vt:lpstr>Mosque Toilet</vt:lpstr>
      <vt:lpstr>Wudu Facility</vt:lpstr>
      <vt:lpstr>Shallow Tube Tubewell (200-250)</vt:lpstr>
      <vt:lpstr>Imam Room</vt:lpstr>
      <vt:lpstr>'Imam Room'!Print_Titles</vt:lpstr>
      <vt:lpstr>Masjid!Print_Titles</vt:lpstr>
      <vt:lpstr>'Mosque Toilet'!Print_Titles</vt:lpstr>
      <vt:lpstr>'Shallow Tube Tubewell (200-250)'!Print_Titles</vt:lpstr>
      <vt:lpstr>'Wudu Facility'!Print_Titles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Shafiqul Alam Kowsar</dc:creator>
  <cp:lastModifiedBy>Shariful Islam</cp:lastModifiedBy>
  <cp:lastPrinted>2025-10-28T07:20:40Z</cp:lastPrinted>
  <dcterms:created xsi:type="dcterms:W3CDTF">2025-10-28T07:17:08Z</dcterms:created>
  <dcterms:modified xsi:type="dcterms:W3CDTF">2026-04-30T10:18:14Z</dcterms:modified>
</cp:coreProperties>
</file>